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  <sheet name="Щелково" sheetId="4" r:id="rId2"/>
    <sheet name="Бронницы" sheetId="3" r:id="rId3"/>
    <sheet name="Н. Щербинка" sheetId="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  <c r="G2" i="1"/>
  <c r="F2" i="1"/>
  <c r="E2" i="1"/>
</calcChain>
</file>

<file path=xl/comments1.xml><?xml version="1.0" encoding="utf-8"?>
<comments xmlns="http://schemas.openxmlformats.org/spreadsheetml/2006/main">
  <authors>
    <author>Автор</author>
  </authors>
  <commentList>
    <comment ref="E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подавали 20,71</t>
        </r>
      </text>
    </comment>
    <comment ref="E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подавали 31,04, утвержено 22,726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подавали 26,748, утвержено 26,741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подавали 174, утверждено 107,60
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подавали 110,542, утвержено 101,342
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подавали 228,82 утверждено 228,82</t>
        </r>
      </text>
    </comment>
    <comment ref="E4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подавали 505,1224, утвердили 492,0224</t>
        </r>
      </text>
    </comment>
    <comment ref="E5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подавали 7,432 утвердили 67,305
</t>
        </r>
      </text>
    </comment>
    <comment ref="E5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подавали
</t>
        </r>
      </text>
    </comment>
    <comment ref="E6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подавали 29,7076, утвердили 29,7076
</t>
        </r>
      </text>
    </comment>
  </commentList>
</comments>
</file>

<file path=xl/sharedStrings.xml><?xml version="1.0" encoding="utf-8"?>
<sst xmlns="http://schemas.openxmlformats.org/spreadsheetml/2006/main" count="600" uniqueCount="204">
  <si>
    <t>Наименование объекта согласно правоустанавливающим документам/инвентарным карточкам</t>
  </si>
  <si>
    <t>Напряжение, кВ</t>
  </si>
  <si>
    <t>Тип объекта</t>
  </si>
  <si>
    <t>Количество условных единиц</t>
  </si>
  <si>
    <t>Общая протяженность (по длине трассы в одноцепном выражении) с учетом 15%, км</t>
  </si>
  <si>
    <t>Количество единиц оборудования, шт</t>
  </si>
  <si>
    <t>Номинальная мощность трансформатора, МВА</t>
  </si>
  <si>
    <t>Всего</t>
  </si>
  <si>
    <t xml:space="preserve">МО, Талдомский р-н, пос. Запрудня, пер. Мира </t>
  </si>
  <si>
    <t>КТС Запрудня</t>
  </si>
  <si>
    <t>Здание ТП сборно-разборное Талдомский р-н,г.п.Запрудня,пер.Мира,д.10, 00-000071 - ТП-27</t>
  </si>
  <si>
    <t>1-20</t>
  </si>
  <si>
    <t>Двухтрансформаторная ТП, КТП 1-20 кВ</t>
  </si>
  <si>
    <t>МО, Мытищинский р-н, д. Осташково</t>
  </si>
  <si>
    <t>База отдыха Осташково</t>
  </si>
  <si>
    <t>Мачтовая (столбовая) ТП 1-20 кВ</t>
  </si>
  <si>
    <t>МО, Мытищинский р-н, пос. Поведники (котельная)</t>
  </si>
  <si>
    <t>Поведники котельная</t>
  </si>
  <si>
    <t>Здание ТП легковозводимое МО, Мытищинский р-н, пос. Поведники, 00-000085 - ТП-1021</t>
  </si>
  <si>
    <t>МО, г.Мытищи, ул. Хлебозаводская, д. 4 (АРЕНДА) - Стройдеталь</t>
  </si>
  <si>
    <t>Стройдеталь КТС</t>
  </si>
  <si>
    <t>Двухтрансформаторная ТП-742, КТП 1-20 кВ</t>
  </si>
  <si>
    <t>МО, г. Мытищи, ул Колпакова, д. 77, ОКБ КП</t>
  </si>
  <si>
    <t>ОКБ КП</t>
  </si>
  <si>
    <t>Двухтрансформаторная ТП. КТП 1-20 кВ - КТС</t>
  </si>
  <si>
    <t>Двухтрансформаторная ТП. КТП 1-20 кВ - ВЗУ</t>
  </si>
  <si>
    <t>МО, г.Мытищи, ул. Силикатная, д. 36 - Стройперлит</t>
  </si>
  <si>
    <t>Стройперлит КТС ТП753</t>
  </si>
  <si>
    <t>Двухтрансформаторная ТП. КТП 1-20 кВ</t>
  </si>
  <si>
    <t>МО, г.о. Мытищи, пос. Поведники, Авангард-контракт</t>
  </si>
  <si>
    <t>Авангард - контракт</t>
  </si>
  <si>
    <t>Двухтрансформаторная ТП-240, КТП 1-20 кВ</t>
  </si>
  <si>
    <t>Двухтрансформаторная ТП-241, КТП 1-20 кВ</t>
  </si>
  <si>
    <t>ТЭЦ-27 РП-1</t>
  </si>
  <si>
    <t>ТЭЦ-27  Новомытищинский пр-т</t>
  </si>
  <si>
    <t>ТЭЦ-27 ТП-1 Атлантис</t>
  </si>
  <si>
    <t>ТЭЦ-27  ТП-3 РТС, Колпакова 9</t>
  </si>
  <si>
    <t>ТЭЦ-27 ТП-3 РТС</t>
  </si>
  <si>
    <t>Двухтрансформаторная ТП-3 КТП 1-20 кВ</t>
  </si>
  <si>
    <t>МО, г.о. Мытищи, д. Пирогово, жилой мкр. "Пироговская ривьера"</t>
  </si>
  <si>
    <t/>
  </si>
  <si>
    <t>Пироговская Ривьера</t>
  </si>
  <si>
    <t>Двухтрансформаторная ТП-1976, КТП 1-20 кВ</t>
  </si>
  <si>
    <t>Двухтрансформаторная ТП-1977, КТП 1-20 кВ</t>
  </si>
  <si>
    <t>Двухтрансформаторная ТП-1979, КТП 1-20 кВ</t>
  </si>
  <si>
    <t>МО, г. Мытиши, Колпакова, стр.44 - Гостиница</t>
  </si>
  <si>
    <t>Мытищи Колпакова 44</t>
  </si>
  <si>
    <t>Двухтрансформаторная БКТП-771  1-20 кВ</t>
  </si>
  <si>
    <t>МО, г.о., Подольск, Новая Щербинка,                       д. Борисовка</t>
  </si>
  <si>
    <t>Подольск Новая Щербинка</t>
  </si>
  <si>
    <t>МО, г. Бронницы, мкр. Марьинский, д. 11</t>
  </si>
  <si>
    <t>Бронницы Марьинский</t>
  </si>
  <si>
    <t>Двухтрансформаторная РТП-17, КТП 1-20 кВ</t>
  </si>
  <si>
    <t>Двухтрансформаторная КТП-820, КТП 1-20 кВ</t>
  </si>
  <si>
    <t>Однотрансформаторная ТП, КТП 1-20 кВ</t>
  </si>
  <si>
    <t>МО, г. Щелково, мкр. Богородский / МО, г. Щелково, мкр. Потапово-3</t>
  </si>
  <si>
    <t>Щелково мкр Богородский</t>
  </si>
  <si>
    <t>Двухтрансформаторная ТП-1, 1-20 кВ</t>
  </si>
  <si>
    <t>Двухтрансформаторная ТП, 1-20 кВ</t>
  </si>
  <si>
    <t>Двухтрансформаторная ТП-2.1, 1-20 кВ</t>
  </si>
  <si>
    <t>Двухтрансформаторная ТП-2.2, 1-20 кВ</t>
  </si>
  <si>
    <t>Двухтрансформаторная ТП-3, 1-20 кВ</t>
  </si>
  <si>
    <t>Двухтрансформаторная ТП-5, 1-20 кВ</t>
  </si>
  <si>
    <t>Двухтрансформаторная ТП-6.1, 1-20 кВ</t>
  </si>
  <si>
    <t>Двухтрансформаторная ТП-6.2, 1-20 кВ</t>
  </si>
  <si>
    <t>Двухтрансформаторная ТП-7.1, 1-20 кВ</t>
  </si>
  <si>
    <t>Двухтрансформаторная ТП-7.2, 1-20 кВ</t>
  </si>
  <si>
    <t>Двухтрансформаторная ТП-8, 1-20 кВ</t>
  </si>
  <si>
    <t>Завод Кардо-Лента, г. Мытищи, РСПК</t>
  </si>
  <si>
    <t>Кардо-Лента Мытищи</t>
  </si>
  <si>
    <t>Однотрансформаторная КТП-812, КТП 1-20 кВ</t>
  </si>
  <si>
    <t>ПТЭК РТП-35 Подольск (АРЕНДА), ул. 50 лет ВЛКСМ</t>
  </si>
  <si>
    <t>ПТЭК Подольск</t>
  </si>
  <si>
    <t>Двухтрансформаторная РТП-35, КТП 1-20 кВ</t>
  </si>
  <si>
    <t>Однотрансформаторная РТП-35, КТП 1-20 кВ</t>
  </si>
  <si>
    <t>МО, Ленинский район, с/п Совхоз им. Ленина, ООО "СЗ "Дивное-Сити", д. Ближние Прудищи,</t>
  </si>
  <si>
    <t>ООО Дивное Сити</t>
  </si>
  <si>
    <t>П. Нагорное</t>
  </si>
  <si>
    <t>ТШП-0,66</t>
  </si>
  <si>
    <t>Двухтрансформаторная ТП-947, КТП 1-20 кВ</t>
  </si>
  <si>
    <t>Двухтрансформаторная ТП-948, КТП 1-20 кВ</t>
  </si>
  <si>
    <t>Двухтрансформаторная ТП-949, КТП 1-20 кВ</t>
  </si>
  <si>
    <t>Меркурий-234 
ARTM-03 PBR.G</t>
  </si>
  <si>
    <t>ТТ-В100</t>
  </si>
  <si>
    <t>Экспплуатационный участок - Новая Щербинка. ТП 947, ТП 948, ТП 949</t>
  </si>
  <si>
    <t>№ п/п</t>
  </si>
  <si>
    <t>Сетевое Сооружение</t>
  </si>
  <si>
    <t>Счетчик электроэнергии</t>
  </si>
  <si>
    <t>Трансформатор тока</t>
  </si>
  <si>
    <t>Марка прибора учета</t>
  </si>
  <si>
    <t>№ прибора учета</t>
  </si>
  <si>
    <t>Фаза</t>
  </si>
  <si>
    <t>Марка</t>
  </si>
  <si>
    <t>№ трансформатора тока</t>
  </si>
  <si>
    <t>Коэффициент трансформации</t>
  </si>
  <si>
    <t>Дата установки</t>
  </si>
  <si>
    <t>ТП-947 
РУ-0,4 кВ Луч А</t>
  </si>
  <si>
    <t>43486993-21г.</t>
  </si>
  <si>
    <t>А</t>
  </si>
  <si>
    <t>1200/5</t>
  </si>
  <si>
    <t>B</t>
  </si>
  <si>
    <t>C</t>
  </si>
  <si>
    <t>ТП-947 
РУ-0,4 кВ Луч Б</t>
  </si>
  <si>
    <t>43312192-20г.</t>
  </si>
  <si>
    <t>ТП-948 
РУ-0,4 кВ Луч А</t>
  </si>
  <si>
    <t>43493461-21г.</t>
  </si>
  <si>
    <t>1500/5</t>
  </si>
  <si>
    <t>ТП-948 
РУ-0,4 кВ Луч Б</t>
  </si>
  <si>
    <t>43486988-21г.</t>
  </si>
  <si>
    <t>ТП-949
РУ-0,4 кВ Луч А</t>
  </si>
  <si>
    <t>41865224-20г.</t>
  </si>
  <si>
    <t>ТП-949
РУ-0,4 кВ Луч Б</t>
  </si>
  <si>
    <t>43306144-20г.</t>
  </si>
  <si>
    <t>Экспплуатационный участок - г. Бронницы, РТП-17</t>
  </si>
  <si>
    <t>РТП-17 РУ-0,4 кВ
Секция 1 (Ввод № 1)</t>
  </si>
  <si>
    <t>Меркурий-230
AR-02 C</t>
  </si>
  <si>
    <t>00649364-07г.</t>
  </si>
  <si>
    <t>2005</t>
  </si>
  <si>
    <t>РТП-17 РУ-0,4 кВ
Секция 2 (Ввод № 2)</t>
  </si>
  <si>
    <t>Меркурий-230
ART-03 CN</t>
  </si>
  <si>
    <t>00640220-07г.</t>
  </si>
  <si>
    <t>Эксплуатационный участок Щелково</t>
  </si>
  <si>
    <t>Данные ПУ и ТТ по подстанциям</t>
  </si>
  <si>
    <t>ТТ</t>
  </si>
  <si>
    <t>Наименование ТП</t>
  </si>
  <si>
    <t>ПУ</t>
  </si>
  <si>
    <t>Коэффициент тр.</t>
  </si>
  <si>
    <t>Класс точности</t>
  </si>
  <si>
    <t>Код</t>
  </si>
  <si>
    <t>ТП-1 А</t>
  </si>
  <si>
    <t>Меркурий 230 ART-03 PQCSIGDN
3x230/400V 5(7,5)A 50Hz 0,5S
№ 20142801-14г.</t>
  </si>
  <si>
    <t>L1- CIRCUTOR ТСН 10</t>
  </si>
  <si>
    <t>0,2S-0,2-0,5S</t>
  </si>
  <si>
    <t>M70475</t>
  </si>
  <si>
    <t>L2- CIRCUTOR ТСН 10</t>
  </si>
  <si>
    <t>L3- CIRCUTOR ТСН 10</t>
  </si>
  <si>
    <t>ТП-1 Б</t>
  </si>
  <si>
    <t>Меркурий 230 ART-03 PQCSIGDN
3x230/400V 5(7,5)A 50Hz 0,5S
№ 20142988-14г.</t>
  </si>
  <si>
    <t>ТП-2.1 А</t>
  </si>
  <si>
    <t>Меркурий 230 ART-03 PQCSIGDN
3x230/400V 5(7,5)A 50Hz 0,5S
№ 15593640-13г.</t>
  </si>
  <si>
    <t>2000/5</t>
  </si>
  <si>
    <t>M70477</t>
  </si>
  <si>
    <t>ТП-2.1 Б</t>
  </si>
  <si>
    <t>Меркурий 230 ART-03 PQCSIGDN
3x230/400V 5(7,5)A 50Hz 0,5S
№ 15587415-13г.</t>
  </si>
  <si>
    <t>ТП-2.2 А</t>
  </si>
  <si>
    <t>Меркурий 230 ART-03 PQCSIGDN
3x230/400V 5(7,5)A 50Hz 0,5S
№ 13171598-13г.</t>
  </si>
  <si>
    <t>ТП-2.2 Б</t>
  </si>
  <si>
    <t>Меркурий 230 ART-03 PQCSIGDN
3x230/400V 5(7,5)A 50Hz 0,5S
№ 13171692-13г.</t>
  </si>
  <si>
    <t>ТП-3 А</t>
  </si>
  <si>
    <t>Меркурий 230 ART-03 PQCSIGDN
3x230/400V 5(7,5)A 50Hz 0,5S
№ 09300928-11г.</t>
  </si>
  <si>
    <t>L1- ABB CT8/2000</t>
  </si>
  <si>
    <t>L2- ABB CT8/2000</t>
  </si>
  <si>
    <t>L3- ABB CT8/2000</t>
  </si>
  <si>
    <t>ТП-3 Б</t>
  </si>
  <si>
    <t>Меркурий 230 ART-03 PQCSIGDN
3x230/400V 5(7,5)A 50Hz 0,5S
№ 09300822-11г.</t>
  </si>
  <si>
    <t>ТП-4 А</t>
  </si>
  <si>
    <t>Меркурий 230 ART-03 PQCSIGDN
3x230/400V 5(7,5)A 50Hz 0,5S
№ 07066017-10г.</t>
  </si>
  <si>
    <t>ТП-4 Б</t>
  </si>
  <si>
    <t>Меркурий 230 ART-03 PQCSIGDN
3x230/400V 5(7,5)A 50Hz 0,5S
№ 07069151-10г.</t>
  </si>
  <si>
    <t>ТП-5 А</t>
  </si>
  <si>
    <t>Меркурий 230 ART-03 PQCSIGDN
3x230/400V 5(7,5)A 50Hz 0,5S
№ 15628355-13г.</t>
  </si>
  <si>
    <t>ТП-5 Б</t>
  </si>
  <si>
    <t>Меркурий 230 ART-03 PQCSIGDN
3x230/400V 5(7,5)A 50Hz 0,5S
№ 15628367-13г.</t>
  </si>
  <si>
    <t>ТП-6.1 А</t>
  </si>
  <si>
    <t>Меркурий 230 ART-03 PQCSIGDN
3x230/400V 5(7,5)A 50Hz 0,5S
№ 09332975-11г.</t>
  </si>
  <si>
    <t>L1- CIRCUTOR ТС 8</t>
  </si>
  <si>
    <t>0,5-1-3</t>
  </si>
  <si>
    <t>M70368</t>
  </si>
  <si>
    <t>L2- CIRCUTOR ТС 8</t>
  </si>
  <si>
    <t>L3- CIRCUTOR ТС 8</t>
  </si>
  <si>
    <t>ТП-6.1 Б</t>
  </si>
  <si>
    <t>Меркурий 230 ART-03 CN
3x230/400V 5(7,5)A 50Hz 0,5S
№41598823-20г.</t>
  </si>
  <si>
    <t>ТП-6.2 А</t>
  </si>
  <si>
    <t>Меркурий 230 ART-03 PQCSIGDN
3x230/400V 5(7,5)A 50Hz 0,5S
№ 09333176-11г.</t>
  </si>
  <si>
    <t>L1- CIRCUTOR ТСН 12</t>
  </si>
  <si>
    <t>M70485</t>
  </si>
  <si>
    <t>L2- CIRCUTOR ТСН 12</t>
  </si>
  <si>
    <t>L3- CIRCUTOR ТСН 12</t>
  </si>
  <si>
    <t>ТП-6.2 Б</t>
  </si>
  <si>
    <t>Меркурий 230 ART-03 PQCSIGDN
3x230/400V 5(7,5)A 50Hz 0,5S
№ 09333065-11г.</t>
  </si>
  <si>
    <t>ТП-7.1 А</t>
  </si>
  <si>
    <t>Меркурий 230 ART-03 PQCSIGDN
3x230/400V 5(7,5)A 50Hz 0,5S
№ 15588428-13г.</t>
  </si>
  <si>
    <t>ТП-7.1 Б</t>
  </si>
  <si>
    <t>Меркурий 230 ART-03 PQCSIGDN
3x230/400V 5(7,5)A 50Hz 0,5S
№ 15628571-13г.</t>
  </si>
  <si>
    <t>ТП-7.2 А</t>
  </si>
  <si>
    <t>Меркурий 230 ART-03 PQCSIGDN
3x230/400V 5(7,5)A 50Hz 0,5S
№ 20153246-14г.</t>
  </si>
  <si>
    <t>2500/5</t>
  </si>
  <si>
    <t>M70486</t>
  </si>
  <si>
    <t>ТП-7.2 Б</t>
  </si>
  <si>
    <t>Меркурий 230 ART-03 PQCSIGDN
3x230/400V 5(7,5)A 50Hz 0,5S
№ 20143060-14г.</t>
  </si>
  <si>
    <t>ТП-8 А</t>
  </si>
  <si>
    <t>Меркурий 230 ART-03 PQCSIGDN
3x230/400V 5(7,5)A 50Hz 0,5S
№ 07066125-10г.</t>
  </si>
  <si>
    <t>ТП-8 Б</t>
  </si>
  <si>
    <t>Меркурий 230 ART-03 PQCSIGDN
3x230/400V 5(7,5)A 50Hz 0,5S
№ 07065948-10г.</t>
  </si>
  <si>
    <t>Двухтрансформаторная ТП-4 , 1-20 кВ</t>
  </si>
  <si>
    <t>Двухтрансформаторная ТП-1971, КТП 1-20 кВ</t>
  </si>
  <si>
    <t>Двухтрансформаторная ТП-1972, КТП 1-20 кВ</t>
  </si>
  <si>
    <t>Двухтрансформаторная ТП-1973, КТП 1-20 кВ</t>
  </si>
  <si>
    <t>Двухтрансформаторная ТП-1974, КТП 1-20 кВ</t>
  </si>
  <si>
    <t>Двухтрансформаторная  ТП-1 КТП 1-20 кВ</t>
  </si>
  <si>
    <t>Двухтрансформаторная ТП-2 КТП 1-20 кВ</t>
  </si>
  <si>
    <t>Двухтрансформаторная ТП646,  КТП 1-20 кВ</t>
  </si>
  <si>
    <t>Двухтрансформаторная ТП-645, КТП 1-20 кВ</t>
  </si>
  <si>
    <t>Двухтрансформаторная ТП 16727, КТП 1-20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</si>
</sst>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3" formatCode="_-* #,##0.00\ _₽_-;\-* #,##0.00\ _₽_-;_-* &quot;-&quot;??\ _₽_-;_-@_-"/>
    <numFmt numFmtId="164" formatCode=";;;"/>
    <numFmt numFmtId="165" formatCode="_-* #,##0_-;\-* #,##0_-;_-* &quot;-&quot;_-;_-@_-"/>
    <numFmt numFmtId="166" formatCode="_-* #,##0.00_-;\-* #,##0.00_-;_-* &quot;-&quot;??_-;_-@_-"/>
    <numFmt numFmtId="167" formatCode="#,##0.00&quot;р.&quot;;[Red]\-#,##0.00&quot;р.&quot;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_-* #,##0.00_р_._-;\-* #,##0.00_р_._-;_-* &quot;-&quot;??_р_._-;_-@_-"/>
    <numFmt numFmtId="171" formatCode="#.##0\.00"/>
    <numFmt numFmtId="172" formatCode="#\.00"/>
    <numFmt numFmtId="173" formatCode="\$#\.00"/>
    <numFmt numFmtId="174" formatCode="#\."/>
    <numFmt numFmtId="175" formatCode="&quot;$&quot;#,##0_);[Red]\(&quot;$&quot;#,##0\)"/>
    <numFmt numFmtId="176" formatCode="_-&quot;Ј&quot;* #,##0.00_-;\-&quot;Ј&quot;* #,##0.00_-;_-&quot;Ј&quot;* &quot;-&quot;??_-;_-@_-"/>
    <numFmt numFmtId="177" formatCode="_-* #,##0.00[$€-1]_-;\-* #,##0.00[$€-1]_-;_-* &quot;-&quot;??[$€-1]_-"/>
    <numFmt numFmtId="178" formatCode="_-* #,##0.00_р_._-;\-* #,##0.00_р_._-;_-* \-??_р_._-;_-@_-"/>
    <numFmt numFmtId="179" formatCode="0.0"/>
    <numFmt numFmtId="180" formatCode="General_)"/>
    <numFmt numFmtId="181" formatCode="#,##0.000"/>
    <numFmt numFmtId="182" formatCode="%#\.00"/>
  </numFmts>
  <fonts count="9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8"/>
      <name val="Optima"/>
      <family val="2"/>
    </font>
    <font>
      <sz val="8"/>
      <name val="Helv"/>
      <charset val="204"/>
    </font>
    <font>
      <sz val="10"/>
      <name val="Helv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7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6.9"/>
      <color theme="10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"/>
      <family val="2"/>
      <charset val="204"/>
    </font>
    <font>
      <sz val="10"/>
      <color indexed="60"/>
      <name val="Arial Cyr"/>
      <family val="2"/>
      <charset val="204"/>
    </font>
    <font>
      <sz val="9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indexed="8"/>
      <name val="Calibri"/>
      <family val="2"/>
    </font>
    <font>
      <sz val="10"/>
      <name val="Times New Roman Cyr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NTHarmonica"/>
    </font>
    <font>
      <sz val="10"/>
      <color indexed="17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16">
    <xf numFmtId="0" fontId="0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1" fontId="18" fillId="0" borderId="0">
      <protection locked="0"/>
    </xf>
    <xf numFmtId="172" fontId="18" fillId="0" borderId="0">
      <protection locked="0"/>
    </xf>
    <xf numFmtId="171" fontId="18" fillId="0" borderId="0">
      <protection locked="0"/>
    </xf>
    <xf numFmtId="172" fontId="18" fillId="0" borderId="0">
      <protection locked="0"/>
    </xf>
    <xf numFmtId="173" fontId="18" fillId="0" borderId="0">
      <protection locked="0"/>
    </xf>
    <xf numFmtId="174" fontId="18" fillId="0" borderId="23">
      <protection locked="0"/>
    </xf>
    <xf numFmtId="174" fontId="19" fillId="0" borderId="0">
      <protection locked="0"/>
    </xf>
    <xf numFmtId="174" fontId="19" fillId="0" borderId="0">
      <protection locked="0"/>
    </xf>
    <xf numFmtId="174" fontId="18" fillId="0" borderId="23">
      <protection locked="0"/>
    </xf>
    <xf numFmtId="0" fontId="18" fillId="0" borderId="0">
      <protection locked="0"/>
    </xf>
    <xf numFmtId="0" fontId="18" fillId="0" borderId="23">
      <protection locked="0"/>
    </xf>
    <xf numFmtId="0" fontId="18" fillId="0" borderId="0">
      <protection locked="0"/>
    </xf>
    <xf numFmtId="0" fontId="18" fillId="0" borderId="23">
      <protection locked="0"/>
    </xf>
    <xf numFmtId="0" fontId="18" fillId="0" borderId="0">
      <protection locked="0"/>
    </xf>
    <xf numFmtId="0" fontId="18" fillId="0" borderId="23">
      <protection locked="0"/>
    </xf>
    <xf numFmtId="0" fontId="18" fillId="0" borderId="0">
      <protection locked="0"/>
    </xf>
    <xf numFmtId="0" fontId="18" fillId="0" borderId="23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2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2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3" borderId="0" applyNumberFormat="0" applyBorder="0" applyAlignment="0" applyProtection="0"/>
    <xf numFmtId="0" fontId="2" fillId="0" borderId="14">
      <alignment horizontal="center" vertical="center" wrapText="1"/>
    </xf>
    <xf numFmtId="0" fontId="24" fillId="7" borderId="0" applyNumberFormat="0" applyBorder="0" applyAlignment="0" applyProtection="0"/>
    <xf numFmtId="0" fontId="25" fillId="24" borderId="24" applyNumberFormat="0" applyAlignment="0" applyProtection="0"/>
    <xf numFmtId="0" fontId="26" fillId="25" borderId="25" applyNumberFormat="0" applyAlignment="0" applyProtection="0"/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6" fontId="27" fillId="0" borderId="0" applyFont="0" applyFill="0" applyBorder="0" applyAlignment="0" applyProtection="0"/>
    <xf numFmtId="177" fontId="15" fillId="0" borderId="0" applyFont="0" applyFill="0" applyBorder="0" applyAlignment="0" applyProtection="0"/>
    <xf numFmtId="178" fontId="20" fillId="0" borderId="0"/>
    <xf numFmtId="178" fontId="20" fillId="0" borderId="0"/>
    <xf numFmtId="178" fontId="20" fillId="0" borderId="0"/>
    <xf numFmtId="178" fontId="20" fillId="0" borderId="0"/>
    <xf numFmtId="4" fontId="29" fillId="0" borderId="0">
      <alignment vertical="center"/>
    </xf>
    <xf numFmtId="0" fontId="29" fillId="0" borderId="0"/>
    <xf numFmtId="0" fontId="30" fillId="0" borderId="0" applyNumberFormat="0" applyFill="0" applyBorder="0" applyAlignment="0" applyProtection="0"/>
    <xf numFmtId="179" fontId="31" fillId="0" borderId="0" applyFill="0" applyBorder="0" applyAlignment="0" applyProtection="0"/>
    <xf numFmtId="179" fontId="32" fillId="0" borderId="0" applyFill="0" applyBorder="0" applyAlignment="0" applyProtection="0"/>
    <xf numFmtId="179" fontId="33" fillId="0" borderId="0" applyFill="0" applyBorder="0" applyAlignment="0" applyProtection="0"/>
    <xf numFmtId="179" fontId="34" fillId="0" borderId="0" applyFill="0" applyBorder="0" applyAlignment="0" applyProtection="0"/>
    <xf numFmtId="179" fontId="35" fillId="0" borderId="0" applyFill="0" applyBorder="0" applyAlignment="0" applyProtection="0"/>
    <xf numFmtId="179" fontId="36" fillId="0" borderId="0" applyFill="0" applyBorder="0" applyAlignment="0" applyProtection="0"/>
    <xf numFmtId="179" fontId="37" fillId="0" borderId="0" applyFill="0" applyBorder="0" applyAlignment="0" applyProtection="0"/>
    <xf numFmtId="0" fontId="38" fillId="8" borderId="0" applyNumberFormat="0" applyBorder="0" applyAlignment="0" applyProtection="0"/>
    <xf numFmtId="0" fontId="39" fillId="0" borderId="26" applyNumberFormat="0" applyFill="0" applyAlignment="0" applyProtection="0"/>
    <xf numFmtId="0" fontId="40" fillId="0" borderId="27" applyNumberFormat="0" applyFill="0" applyAlignment="0" applyProtection="0"/>
    <xf numFmtId="0" fontId="41" fillId="0" borderId="28" applyNumberFormat="0" applyFill="0" applyAlignment="0" applyProtection="0"/>
    <xf numFmtId="0" fontId="41" fillId="0" borderId="0" applyNumberFormat="0" applyFill="0" applyBorder="0" applyAlignment="0" applyProtection="0"/>
    <xf numFmtId="0" fontId="42" fillId="11" borderId="24" applyNumberFormat="0" applyAlignment="0" applyProtection="0"/>
    <xf numFmtId="0" fontId="43" fillId="0" borderId="29" applyNumberFormat="0" applyFill="0" applyAlignment="0" applyProtection="0"/>
    <xf numFmtId="0" fontId="44" fillId="26" borderId="0" applyNumberFormat="0" applyBorder="0" applyAlignment="0" applyProtection="0"/>
    <xf numFmtId="0" fontId="45" fillId="0" borderId="0" applyNumberFormat="0" applyFill="0" applyBorder="0" applyAlignment="0" applyProtection="0"/>
    <xf numFmtId="0" fontId="14" fillId="0" borderId="0"/>
    <xf numFmtId="0" fontId="46" fillId="0" borderId="0"/>
    <xf numFmtId="0" fontId="47" fillId="0" borderId="0"/>
    <xf numFmtId="0" fontId="48" fillId="0" borderId="0"/>
    <xf numFmtId="0" fontId="49" fillId="27" borderId="30" applyNumberFormat="0" applyFont="0" applyAlignment="0" applyProtection="0"/>
    <xf numFmtId="0" fontId="50" fillId="24" borderId="31" applyNumberFormat="0" applyAlignment="0" applyProtection="0"/>
    <xf numFmtId="0" fontId="51" fillId="0" borderId="0" applyNumberFormat="0">
      <alignment horizontal="left"/>
    </xf>
    <xf numFmtId="0" fontId="52" fillId="0" borderId="0">
      <alignment horizontal="left" vertical="center"/>
    </xf>
    <xf numFmtId="0" fontId="52" fillId="0" borderId="0">
      <alignment horizontal="center" vertical="center"/>
    </xf>
    <xf numFmtId="0" fontId="52" fillId="0" borderId="0">
      <alignment horizontal="right" vertical="center"/>
    </xf>
    <xf numFmtId="0" fontId="53" fillId="0" borderId="0">
      <alignment horizontal="center" vertical="top"/>
    </xf>
    <xf numFmtId="0" fontId="53" fillId="0" borderId="0">
      <alignment horizontal="center" vertical="top"/>
    </xf>
    <xf numFmtId="0" fontId="52" fillId="0" borderId="0">
      <alignment horizontal="left" vertical="center"/>
    </xf>
    <xf numFmtId="0" fontId="48" fillId="0" borderId="0"/>
    <xf numFmtId="0" fontId="54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20" fillId="0" borderId="0"/>
    <xf numFmtId="0" fontId="56" fillId="0" borderId="0" applyNumberFormat="0" applyFill="0" applyBorder="0" applyAlignment="0" applyProtection="0"/>
    <xf numFmtId="0" fontId="57" fillId="0" borderId="32" applyNumberFormat="0" applyFill="0" applyAlignment="0" applyProtection="0"/>
    <xf numFmtId="0" fontId="58" fillId="0" borderId="0" applyNumberFormat="0" applyFill="0" applyBorder="0" applyAlignment="0" applyProtection="0"/>
    <xf numFmtId="0" fontId="22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2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80" fontId="29" fillId="0" borderId="33">
      <protection locked="0"/>
    </xf>
    <xf numFmtId="0" fontId="42" fillId="11" borderId="24" applyNumberFormat="0" applyAlignment="0" applyProtection="0"/>
    <xf numFmtId="0" fontId="59" fillId="11" borderId="24" applyNumberFormat="0" applyAlignment="0" applyProtection="0"/>
    <xf numFmtId="0" fontId="59" fillId="11" borderId="24" applyNumberFormat="0" applyAlignment="0" applyProtection="0"/>
    <xf numFmtId="0" fontId="59" fillId="11" borderId="24" applyNumberFormat="0" applyAlignment="0" applyProtection="0"/>
    <xf numFmtId="0" fontId="50" fillId="24" borderId="31" applyNumberFormat="0" applyAlignment="0" applyProtection="0"/>
    <xf numFmtId="0" fontId="60" fillId="24" borderId="31" applyNumberFormat="0" applyAlignment="0" applyProtection="0"/>
    <xf numFmtId="0" fontId="60" fillId="24" borderId="31" applyNumberFormat="0" applyAlignment="0" applyProtection="0"/>
    <xf numFmtId="0" fontId="60" fillId="24" borderId="31" applyNumberFormat="0" applyAlignment="0" applyProtection="0"/>
    <xf numFmtId="0" fontId="25" fillId="24" borderId="24" applyNumberFormat="0" applyAlignment="0" applyProtection="0"/>
    <xf numFmtId="0" fontId="61" fillId="24" borderId="24" applyNumberFormat="0" applyAlignment="0" applyProtection="0"/>
    <xf numFmtId="0" fontId="61" fillId="24" borderId="24" applyNumberFormat="0" applyAlignment="0" applyProtection="0"/>
    <xf numFmtId="0" fontId="61" fillId="24" borderId="24" applyNumberFormat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/>
    <xf numFmtId="169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64" fillId="0" borderId="0" applyBorder="0">
      <alignment horizontal="center" vertical="center" wrapText="1"/>
    </xf>
    <xf numFmtId="0" fontId="39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65" fillId="0" borderId="26" applyNumberFormat="0" applyFill="0" applyAlignment="0" applyProtection="0"/>
    <xf numFmtId="0" fontId="40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41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4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34" applyBorder="0">
      <alignment horizontal="center" vertical="center" wrapText="1"/>
    </xf>
    <xf numFmtId="180" fontId="71" fillId="28" borderId="33"/>
    <xf numFmtId="4" fontId="49" fillId="29" borderId="14" applyBorder="0">
      <alignment horizontal="right"/>
    </xf>
    <xf numFmtId="0" fontId="57" fillId="0" borderId="32" applyNumberFormat="0" applyFill="0" applyAlignment="0" applyProtection="0"/>
    <xf numFmtId="0" fontId="72" fillId="0" borderId="32" applyNumberFormat="0" applyFill="0" applyAlignment="0" applyProtection="0"/>
    <xf numFmtId="0" fontId="72" fillId="0" borderId="32" applyNumberFormat="0" applyFill="0" applyAlignment="0" applyProtection="0"/>
    <xf numFmtId="0" fontId="72" fillId="0" borderId="32" applyNumberFormat="0" applyFill="0" applyAlignment="0" applyProtection="0"/>
    <xf numFmtId="0" fontId="45" fillId="0" borderId="23" applyNumberFormat="0" applyFill="0" applyAlignment="0" applyProtection="0"/>
    <xf numFmtId="0" fontId="26" fillId="25" borderId="25" applyNumberFormat="0" applyAlignment="0" applyProtection="0"/>
    <xf numFmtId="0" fontId="73" fillId="25" borderId="25" applyNumberFormat="0" applyAlignment="0" applyProtection="0"/>
    <xf numFmtId="0" fontId="73" fillId="25" borderId="25" applyNumberFormat="0" applyAlignment="0" applyProtection="0"/>
    <xf numFmtId="0" fontId="73" fillId="25" borderId="25" applyNumberFormat="0" applyAlignment="0" applyProtection="0"/>
    <xf numFmtId="0" fontId="69" fillId="0" borderId="0">
      <alignment horizontal="center" vertical="top" wrapText="1"/>
    </xf>
    <xf numFmtId="0" fontId="74" fillId="0" borderId="0">
      <alignment horizontal="centerContinuous" vertical="center" wrapText="1"/>
    </xf>
    <xf numFmtId="0" fontId="45" fillId="30" borderId="0" applyFill="0">
      <alignment wrapText="1"/>
    </xf>
    <xf numFmtId="0" fontId="45" fillId="30" borderId="0" applyFill="0">
      <alignment wrapText="1"/>
    </xf>
    <xf numFmtId="0" fontId="45" fillId="30" borderId="0" applyFill="0">
      <alignment wrapText="1"/>
    </xf>
    <xf numFmtId="0" fontId="45" fillId="30" borderId="0" applyFill="0">
      <alignment wrapText="1"/>
    </xf>
    <xf numFmtId="0" fontId="45" fillId="30" borderId="0" applyFill="0">
      <alignment wrapText="1"/>
    </xf>
    <xf numFmtId="0" fontId="45" fillId="30" borderId="0" applyFill="0">
      <alignment wrapText="1"/>
    </xf>
    <xf numFmtId="181" fontId="16" fillId="30" borderId="14">
      <alignment wrapText="1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4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3" fillId="0" borderId="0"/>
    <xf numFmtId="0" fontId="14" fillId="0" borderId="0"/>
    <xf numFmtId="0" fontId="29" fillId="0" borderId="0"/>
    <xf numFmtId="0" fontId="20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20" fillId="0" borderId="0"/>
    <xf numFmtId="0" fontId="14" fillId="0" borderId="0"/>
    <xf numFmtId="0" fontId="14" fillId="0" borderId="0"/>
    <xf numFmtId="0" fontId="20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7" fillId="0" borderId="0"/>
    <xf numFmtId="0" fontId="1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77" fillId="0" borderId="0"/>
    <xf numFmtId="0" fontId="76" fillId="0" borderId="0"/>
    <xf numFmtId="0" fontId="7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27" fillId="0" borderId="0"/>
    <xf numFmtId="0" fontId="2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8" fillId="0" borderId="0"/>
    <xf numFmtId="0" fontId="14" fillId="0" borderId="0"/>
    <xf numFmtId="0" fontId="77" fillId="0" borderId="0"/>
    <xf numFmtId="0" fontId="78" fillId="0" borderId="0"/>
    <xf numFmtId="0" fontId="7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20" fillId="0" borderId="0"/>
    <xf numFmtId="0" fontId="20" fillId="0" borderId="0"/>
    <xf numFmtId="0" fontId="27" fillId="0" borderId="0"/>
    <xf numFmtId="0" fontId="14" fillId="0" borderId="0"/>
    <xf numFmtId="4" fontId="14" fillId="0" borderId="0">
      <alignment vertical="center"/>
    </xf>
    <xf numFmtId="0" fontId="13" fillId="0" borderId="0"/>
    <xf numFmtId="0" fontId="1" fillId="0" borderId="0"/>
    <xf numFmtId="0" fontId="20" fillId="0" borderId="0"/>
    <xf numFmtId="0" fontId="79" fillId="0" borderId="0"/>
    <xf numFmtId="0" fontId="27" fillId="0" borderId="0"/>
    <xf numFmtId="4" fontId="14" fillId="0" borderId="0">
      <alignment vertical="center"/>
    </xf>
    <xf numFmtId="0" fontId="79" fillId="0" borderId="0"/>
    <xf numFmtId="0" fontId="20" fillId="0" borderId="0"/>
    <xf numFmtId="0" fontId="1" fillId="0" borderId="0"/>
    <xf numFmtId="0" fontId="20" fillId="0" borderId="0"/>
    <xf numFmtId="0" fontId="14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7" fillId="0" borderId="0"/>
    <xf numFmtId="0" fontId="14" fillId="0" borderId="0"/>
    <xf numFmtId="0" fontId="27" fillId="0" borderId="0"/>
    <xf numFmtId="0" fontId="27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27" fillId="0" borderId="0"/>
    <xf numFmtId="0" fontId="80" fillId="0" borderId="0"/>
    <xf numFmtId="0" fontId="13" fillId="0" borderId="0"/>
    <xf numFmtId="0" fontId="14" fillId="0" borderId="0"/>
    <xf numFmtId="0" fontId="13" fillId="0" borderId="0"/>
    <xf numFmtId="0" fontId="20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4" fillId="0" borderId="0"/>
    <xf numFmtId="0" fontId="80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27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20" fillId="0" borderId="0"/>
    <xf numFmtId="0" fontId="20" fillId="0" borderId="0"/>
    <xf numFmtId="0" fontId="27" fillId="0" borderId="0"/>
    <xf numFmtId="0" fontId="80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4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179" fontId="82" fillId="29" borderId="35" applyNumberFormat="0" applyBorder="0" applyAlignment="0">
      <alignment vertical="center"/>
      <protection locked="0"/>
    </xf>
    <xf numFmtId="0" fontId="3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" fillId="27" borderId="30" applyNumberFormat="0" applyFont="0" applyAlignment="0" applyProtection="0"/>
    <xf numFmtId="0" fontId="14" fillId="27" borderId="30" applyNumberFormat="0" applyFont="0" applyAlignment="0" applyProtection="0"/>
    <xf numFmtId="0" fontId="27" fillId="27" borderId="30" applyNumberFormat="0" applyFont="0" applyAlignment="0" applyProtection="0"/>
    <xf numFmtId="0" fontId="14" fillId="27" borderId="30" applyNumberFormat="0" applyFont="0" applyAlignment="0" applyProtection="0"/>
    <xf numFmtId="0" fontId="14" fillId="27" borderId="30" applyNumberFormat="0" applyFont="0" applyAlignment="0" applyProtection="0"/>
    <xf numFmtId="0" fontId="14" fillId="27" borderId="30" applyNumberFormat="0" applyFont="0" applyAlignment="0" applyProtection="0"/>
    <xf numFmtId="0" fontId="27" fillId="27" borderId="30" applyNumberFormat="0" applyFont="0" applyAlignment="0" applyProtection="0"/>
    <xf numFmtId="0" fontId="14" fillId="27" borderId="30" applyNumberFormat="0" applyFont="0" applyAlignment="0" applyProtection="0"/>
    <xf numFmtId="0" fontId="14" fillId="27" borderId="30" applyNumberFormat="0" applyFont="0" applyAlignment="0" applyProtection="0"/>
    <xf numFmtId="0" fontId="14" fillId="27" borderId="30" applyNumberFormat="0" applyFont="0" applyAlignment="0" applyProtection="0"/>
    <xf numFmtId="0" fontId="27" fillId="27" borderId="30" applyNumberFormat="0" applyFont="0" applyAlignment="0" applyProtection="0"/>
    <xf numFmtId="0" fontId="14" fillId="27" borderId="30" applyNumberFormat="0" applyFont="0" applyAlignment="0" applyProtection="0"/>
    <xf numFmtId="0" fontId="27" fillId="27" borderId="30" applyNumberFormat="0" applyFont="0" applyAlignment="0" applyProtection="0"/>
    <xf numFmtId="0" fontId="14" fillId="27" borderId="30" applyNumberFormat="0" applyFont="0" applyAlignment="0" applyProtection="0"/>
    <xf numFmtId="0" fontId="14" fillId="27" borderId="30" applyNumberFormat="0" applyFont="0" applyAlignment="0" applyProtection="0"/>
    <xf numFmtId="0" fontId="14" fillId="27" borderId="30" applyNumberFormat="0" applyFont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3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48" fillId="0" borderId="0"/>
    <xf numFmtId="179" fontId="45" fillId="0" borderId="0" applyFill="0" applyBorder="0" applyAlignment="0" applyProtection="0"/>
    <xf numFmtId="0" fontId="58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9" fontId="45" fillId="0" borderId="0">
      <alignment horizontal="center"/>
    </xf>
    <xf numFmtId="168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2" fontId="45" fillId="0" borderId="0" applyFill="0" applyBorder="0" applyAlignment="0" applyProtection="0"/>
    <xf numFmtId="43" fontId="2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27" fillId="0" borderId="0" applyFont="0" applyFill="0" applyProtection="0"/>
    <xf numFmtId="170" fontId="2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" fontId="49" fillId="30" borderId="0" applyBorder="0">
      <alignment horizontal="right"/>
    </xf>
    <xf numFmtId="4" fontId="49" fillId="31" borderId="36" applyBorder="0">
      <alignment horizontal="right"/>
    </xf>
    <xf numFmtId="4" fontId="49" fillId="30" borderId="14" applyFont="0" applyBorder="0">
      <alignment horizontal="right"/>
    </xf>
    <xf numFmtId="0" fontId="38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182" fontId="18" fillId="0" borderId="0">
      <protection locked="0"/>
    </xf>
    <xf numFmtId="0" fontId="1" fillId="0" borderId="0"/>
    <xf numFmtId="0" fontId="14" fillId="0" borderId="0"/>
    <xf numFmtId="0" fontId="14" fillId="0" borderId="0"/>
    <xf numFmtId="0" fontId="2" fillId="0" borderId="37">
      <alignment horizontal="center" vertical="center" wrapText="1"/>
    </xf>
    <xf numFmtId="0" fontId="50" fillId="24" borderId="38" applyNumberFormat="0" applyAlignment="0" applyProtection="0"/>
    <xf numFmtId="0" fontId="57" fillId="0" borderId="39" applyNumberFormat="0" applyFill="0" applyAlignment="0" applyProtection="0"/>
    <xf numFmtId="0" fontId="50" fillId="24" borderId="38" applyNumberFormat="0" applyAlignment="0" applyProtection="0"/>
    <xf numFmtId="0" fontId="60" fillId="24" borderId="38" applyNumberFormat="0" applyAlignment="0" applyProtection="0"/>
    <xf numFmtId="0" fontId="60" fillId="24" borderId="38" applyNumberFormat="0" applyAlignment="0" applyProtection="0"/>
    <xf numFmtId="0" fontId="60" fillId="24" borderId="38" applyNumberFormat="0" applyAlignment="0" applyProtection="0"/>
    <xf numFmtId="0" fontId="14" fillId="0" borderId="0"/>
    <xf numFmtId="4" fontId="49" fillId="29" borderId="37" applyBorder="0">
      <alignment horizontal="right"/>
    </xf>
    <xf numFmtId="0" fontId="57" fillId="0" borderId="39" applyNumberFormat="0" applyFill="0" applyAlignment="0" applyProtection="0"/>
    <xf numFmtId="0" fontId="72" fillId="0" borderId="39" applyNumberFormat="0" applyFill="0" applyAlignment="0" applyProtection="0"/>
    <xf numFmtId="0" fontId="72" fillId="0" borderId="39" applyNumberFormat="0" applyFill="0" applyAlignment="0" applyProtection="0"/>
    <xf numFmtId="0" fontId="72" fillId="0" borderId="39" applyNumberFormat="0" applyFill="0" applyAlignment="0" applyProtection="0"/>
    <xf numFmtId="181" fontId="16" fillId="30" borderId="37">
      <alignment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4" fontId="49" fillId="30" borderId="37" applyFont="0" applyBorder="0">
      <alignment horizontal="right"/>
    </xf>
  </cellStyleXfs>
  <cellXfs count="149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2" fontId="2" fillId="0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4" fontId="6" fillId="2" borderId="11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8" fillId="3" borderId="15" xfId="0" quotePrefix="1" applyFont="1" applyFill="1" applyBorder="1" applyAlignment="1" applyProtection="1">
      <alignment horizontal="center" vertical="center" wrapText="1"/>
      <protection locked="0"/>
    </xf>
    <xf numFmtId="4" fontId="6" fillId="4" borderId="3" xfId="0" applyNumberFormat="1" applyFont="1" applyFill="1" applyBorder="1" applyAlignment="1">
      <alignment horizontal="center" vertical="center" wrapText="1"/>
    </xf>
    <xf numFmtId="2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1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7" xfId="0" applyNumberFormat="1" applyFont="1" applyFill="1" applyBorder="1" applyAlignment="1">
      <alignment horizontal="left" vertical="center" wrapText="1"/>
    </xf>
    <xf numFmtId="0" fontId="9" fillId="0" borderId="14" xfId="0" applyFont="1" applyFill="1" applyBorder="1" applyAlignment="1" applyProtection="1">
      <alignment horizontal="left" vertical="center" wrapText="1"/>
      <protection locked="0"/>
    </xf>
    <xf numFmtId="49" fontId="9" fillId="0" borderId="14" xfId="0" quotePrefix="1" applyNumberFormat="1" applyFont="1" applyFill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Fill="1" applyBorder="1" applyAlignment="1" applyProtection="1">
      <alignment horizontal="left" vertical="center" wrapText="1"/>
      <protection locked="0"/>
    </xf>
    <xf numFmtId="4" fontId="9" fillId="0" borderId="18" xfId="0" applyNumberFormat="1" applyFont="1" applyFill="1" applyBorder="1" applyAlignment="1">
      <alignment horizontal="center" vertical="center" wrapText="1"/>
    </xf>
    <xf numFmtId="2" fontId="9" fillId="0" borderId="14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4" xfId="0" applyNumberFormat="1" applyFont="1" applyFill="1" applyBorder="1" applyAlignment="1" applyProtection="1">
      <alignment horizontal="center" vertical="center" wrapText="1"/>
      <protection locked="0"/>
    </xf>
    <xf numFmtId="4" fontId="9" fillId="2" borderId="16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4" xfId="0" applyNumberFormat="1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 applyProtection="1">
      <alignment horizontal="left" vertical="center" wrapText="1"/>
      <protection locked="0"/>
    </xf>
    <xf numFmtId="0" fontId="8" fillId="3" borderId="14" xfId="0" quotePrefix="1" applyFont="1" applyFill="1" applyBorder="1" applyAlignment="1" applyProtection="1">
      <alignment horizontal="center" vertical="center" wrapText="1"/>
      <protection locked="0"/>
    </xf>
    <xf numFmtId="4" fontId="6" fillId="4" borderId="14" xfId="0" applyNumberFormat="1" applyFont="1" applyFill="1" applyBorder="1" applyAlignment="1">
      <alignment horizontal="center" vertical="center" wrapText="1"/>
    </xf>
    <xf numFmtId="2" fontId="6" fillId="3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14" xfId="0" applyNumberFormat="1" applyFont="1" applyFill="1" applyBorder="1" applyAlignment="1">
      <alignment horizontal="center" vertical="center" wrapText="1"/>
    </xf>
    <xf numFmtId="2" fontId="6" fillId="5" borderId="14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4" xfId="0" quotePrefix="1" applyNumberFormat="1" applyFont="1" applyFill="1" applyBorder="1" applyAlignment="1" applyProtection="1">
      <alignment horizontal="center" vertical="center" wrapText="1"/>
      <protection locked="0"/>
    </xf>
    <xf numFmtId="49" fontId="6" fillId="3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1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14" xfId="0" applyNumberFormat="1" applyFont="1" applyFill="1" applyBorder="1" applyAlignment="1" applyProtection="1">
      <alignment horizontal="left" vertical="center" wrapText="1"/>
      <protection locked="0"/>
    </xf>
    <xf numFmtId="49" fontId="8" fillId="3" borderId="14" xfId="0" applyNumberFormat="1" applyFont="1" applyFill="1" applyBorder="1" applyAlignment="1" applyProtection="1">
      <alignment horizontal="center" vertical="center" wrapText="1"/>
      <protection locked="0"/>
    </xf>
    <xf numFmtId="2" fontId="9" fillId="3" borderId="14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2" xfId="0" applyNumberFormat="1" applyFont="1" applyFill="1" applyBorder="1" applyAlignment="1">
      <alignment horizontal="left" vertical="center" wrapText="1"/>
    </xf>
    <xf numFmtId="49" fontId="6" fillId="3" borderId="18" xfId="0" quotePrefix="1" applyNumberFormat="1" applyFont="1" applyFill="1" applyBorder="1" applyAlignment="1" applyProtection="1">
      <alignment horizontal="center" vertical="center" wrapText="1"/>
      <protection locked="0"/>
    </xf>
    <xf numFmtId="49" fontId="8" fillId="3" borderId="18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18" xfId="0" applyNumberFormat="1" applyFont="1" applyFill="1" applyBorder="1" applyAlignment="1">
      <alignment horizontal="center" vertical="center" wrapText="1"/>
    </xf>
    <xf numFmtId="2" fontId="6" fillId="3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18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2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164" fontId="9" fillId="0" borderId="40" xfId="0" applyNumberFormat="1" applyFont="1" applyFill="1" applyBorder="1" applyAlignment="1">
      <alignment horizontal="left" vertical="center" wrapText="1"/>
    </xf>
    <xf numFmtId="0" fontId="9" fillId="0" borderId="37" xfId="0" applyFont="1" applyFill="1" applyBorder="1" applyAlignment="1" applyProtection="1">
      <alignment horizontal="left" vertical="center" wrapText="1"/>
      <protection locked="0"/>
    </xf>
    <xf numFmtId="49" fontId="9" fillId="0" borderId="37" xfId="0" quotePrefix="1" applyNumberFormat="1" applyFont="1" applyFill="1" applyBorder="1" applyAlignment="1" applyProtection="1">
      <alignment horizontal="center" vertical="center" wrapText="1"/>
      <protection locked="0"/>
    </xf>
    <xf numFmtId="49" fontId="10" fillId="0" borderId="37" xfId="0" applyNumberFormat="1" applyFont="1" applyFill="1" applyBorder="1" applyAlignment="1" applyProtection="1">
      <alignment horizontal="left" vertical="center" wrapText="1"/>
      <protection locked="0"/>
    </xf>
    <xf numFmtId="4" fontId="9" fillId="0" borderId="37" xfId="0" applyNumberFormat="1" applyFont="1" applyFill="1" applyBorder="1" applyAlignment="1">
      <alignment horizontal="center" vertical="center" wrapText="1"/>
    </xf>
    <xf numFmtId="2" fontId="9" fillId="0" borderId="37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37" xfId="0" applyNumberFormat="1" applyFont="1" applyFill="1" applyBorder="1" applyAlignment="1" applyProtection="1">
      <alignment horizontal="center" vertical="center" wrapText="1"/>
      <protection locked="0"/>
    </xf>
    <xf numFmtId="4" fontId="9" fillId="2" borderId="4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14" fontId="88" fillId="0" borderId="1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Border="1"/>
    <xf numFmtId="49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14" fontId="88" fillId="0" borderId="0" xfId="0" applyNumberFormat="1" applyFont="1" applyBorder="1" applyAlignment="1">
      <alignment horizontal="center" vertical="center" wrapText="1"/>
    </xf>
    <xf numFmtId="0" fontId="3" fillId="0" borderId="44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91" fillId="0" borderId="0" xfId="0" applyFont="1" applyAlignment="1">
      <alignment horizontal="center"/>
    </xf>
    <xf numFmtId="0" fontId="91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8" xfId="0" applyFont="1" applyBorder="1"/>
    <xf numFmtId="0" fontId="3" fillId="0" borderId="3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9" xfId="0" applyFont="1" applyBorder="1"/>
    <xf numFmtId="0" fontId="3" fillId="0" borderId="4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4" xfId="0" applyFont="1" applyBorder="1"/>
    <xf numFmtId="0" fontId="3" fillId="0" borderId="5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22" xfId="0" applyFont="1" applyBorder="1"/>
    <xf numFmtId="0" fontId="3" fillId="0" borderId="22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37" xfId="0" applyFont="1" applyBorder="1"/>
    <xf numFmtId="0" fontId="3" fillId="0" borderId="58" xfId="0" applyFont="1" applyBorder="1" applyAlignment="1">
      <alignment horizontal="center" vertical="center"/>
    </xf>
    <xf numFmtId="0" fontId="3" fillId="0" borderId="48" xfId="0" applyFont="1" applyBorder="1"/>
    <xf numFmtId="0" fontId="3" fillId="0" borderId="59" xfId="0" applyFont="1" applyBorder="1" applyAlignment="1">
      <alignment horizontal="center" vertical="center"/>
    </xf>
    <xf numFmtId="0" fontId="3" fillId="0" borderId="53" xfId="0" applyFont="1" applyBorder="1"/>
    <xf numFmtId="0" fontId="3" fillId="0" borderId="60" xfId="0" applyFont="1" applyBorder="1" applyAlignment="1">
      <alignment horizontal="center" vertical="center"/>
    </xf>
    <xf numFmtId="49" fontId="6" fillId="3" borderId="19" xfId="0" applyNumberFormat="1" applyFont="1" applyFill="1" applyBorder="1" applyAlignment="1" applyProtection="1">
      <alignment horizontal="left" vertical="center" wrapText="1"/>
      <protection locked="0"/>
    </xf>
    <xf numFmtId="49" fontId="6" fillId="3" borderId="20" xfId="0" applyNumberFormat="1" applyFont="1" applyFill="1" applyBorder="1" applyAlignment="1" applyProtection="1">
      <alignment horizontal="left" vertical="center" wrapText="1"/>
      <protection locked="0"/>
    </xf>
    <xf numFmtId="49" fontId="6" fillId="3" borderId="12" xfId="0" applyNumberFormat="1" applyFont="1" applyFill="1" applyBorder="1" applyAlignment="1" applyProtection="1">
      <alignment horizontal="left" vertical="center" wrapText="1"/>
      <protection locked="0"/>
    </xf>
    <xf numFmtId="49" fontId="6" fillId="3" borderId="13" xfId="0" applyNumberFormat="1" applyFont="1" applyFill="1" applyBorder="1" applyAlignment="1" applyProtection="1">
      <alignment horizontal="left" vertical="center" wrapText="1"/>
      <protection locked="0"/>
    </xf>
    <xf numFmtId="0" fontId="6" fillId="3" borderId="12" xfId="0" applyFont="1" applyFill="1" applyBorder="1" applyAlignment="1" applyProtection="1">
      <alignment horizontal="left" vertical="center" wrapText="1"/>
      <protection locked="0"/>
    </xf>
    <xf numFmtId="0" fontId="6" fillId="3" borderId="13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wrapText="1"/>
    </xf>
    <xf numFmtId="0" fontId="3" fillId="0" borderId="37" xfId="0" applyFont="1" applyBorder="1" applyAlignment="1">
      <alignment horizontal="center"/>
    </xf>
    <xf numFmtId="0" fontId="3" fillId="0" borderId="53" xfId="0" applyFont="1" applyBorder="1" applyAlignment="1">
      <alignment horizontal="center"/>
    </xf>
    <xf numFmtId="0" fontId="3" fillId="0" borderId="3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wrapText="1"/>
    </xf>
    <xf numFmtId="0" fontId="3" fillId="0" borderId="48" xfId="0" applyFont="1" applyBorder="1" applyAlignment="1">
      <alignment horizontal="center"/>
    </xf>
    <xf numFmtId="0" fontId="3" fillId="0" borderId="5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/>
    </xf>
    <xf numFmtId="0" fontId="90" fillId="0" borderId="0" xfId="0" applyFont="1" applyAlignment="1">
      <alignment horizontal="center"/>
    </xf>
    <xf numFmtId="0" fontId="91" fillId="0" borderId="0" xfId="0" applyFont="1" applyAlignment="1">
      <alignment horizontal="center"/>
    </xf>
    <xf numFmtId="0" fontId="4" fillId="0" borderId="4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89" fillId="0" borderId="4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</cellXfs>
  <cellStyles count="616">
    <cellStyle name="_ВО ОП ТЭС-ОТ- 2007" xfId="3"/>
    <cellStyle name="_ВФ ОАО ТЭС-ОТ- 2009" xfId="4"/>
    <cellStyle name="_Договор аренды ЯЭ с разбивкой" xfId="5"/>
    <cellStyle name="_ОТ ИД 2009" xfId="6"/>
    <cellStyle name="_экон.форм-т ВО 1 с разбивкой" xfId="7"/>
    <cellStyle name="”€ќђќ‘ћ‚›‰" xfId="8"/>
    <cellStyle name="”€љ‘€ђћ‚ђќќ›‰" xfId="9"/>
    <cellStyle name="”ќђќ‘ћ‚›‰" xfId="10"/>
    <cellStyle name="”љ‘ђћ‚ђќќ›‰" xfId="11"/>
    <cellStyle name="„…ќ…†ќ›‰" xfId="12"/>
    <cellStyle name="€’ћѓћ‚›‰" xfId="13"/>
    <cellStyle name="‡ђѓћ‹ћ‚ћљ1" xfId="14"/>
    <cellStyle name="‡ђѓћ‹ћ‚ћљ2" xfId="15"/>
    <cellStyle name="’ћѓћ‚›‰" xfId="16"/>
    <cellStyle name="" xfId="17"/>
    <cellStyle name="" xfId="18"/>
    <cellStyle name="_июль" xfId="19"/>
    <cellStyle name="_июль" xfId="20"/>
    <cellStyle name="_июль 2" xfId="21"/>
    <cellStyle name="_июль 2" xfId="22"/>
    <cellStyle name="_июнь" xfId="23"/>
    <cellStyle name="_июнь" xfId="24"/>
    <cellStyle name="" xfId="25"/>
    <cellStyle name="" xfId="26"/>
    <cellStyle name="_июль" xfId="27"/>
    <cellStyle name="_июль" xfId="28"/>
    <cellStyle name="_июль 2" xfId="29"/>
    <cellStyle name="_июль 2" xfId="30"/>
    <cellStyle name="_июнь" xfId="31"/>
    <cellStyle name="_июнь" xfId="32"/>
    <cellStyle name="" xfId="33"/>
    <cellStyle name="1" xfId="34"/>
    <cellStyle name="2" xfId="35"/>
    <cellStyle name="20% - Accent1" xfId="36"/>
    <cellStyle name="20% - Accent1 2" xfId="37"/>
    <cellStyle name="20% - Accent2" xfId="38"/>
    <cellStyle name="20% - Accent2 2" xfId="39"/>
    <cellStyle name="20% - Accent3" xfId="40"/>
    <cellStyle name="20% - Accent3 2" xfId="41"/>
    <cellStyle name="20% - Accent4" xfId="42"/>
    <cellStyle name="20% - Accent4 2" xfId="43"/>
    <cellStyle name="20% - Accent5" xfId="44"/>
    <cellStyle name="20% - Accent5 2" xfId="45"/>
    <cellStyle name="20% - Accent6" xfId="46"/>
    <cellStyle name="20% - Accent6 2" xfId="47"/>
    <cellStyle name="20% - Акцент1 2" xfId="48"/>
    <cellStyle name="20% - Акцент1 2 2" xfId="49"/>
    <cellStyle name="20% - Акцент1 3" xfId="50"/>
    <cellStyle name="20% - Акцент1 4" xfId="51"/>
    <cellStyle name="20% - Акцент1 5" xfId="52"/>
    <cellStyle name="20% - Акцент2 2" xfId="53"/>
    <cellStyle name="20% - Акцент2 2 2" xfId="54"/>
    <cellStyle name="20% - Акцент2 3" xfId="55"/>
    <cellStyle name="20% - Акцент2 4" xfId="56"/>
    <cellStyle name="20% - Акцент2 5" xfId="57"/>
    <cellStyle name="20% - Акцент3 2" xfId="58"/>
    <cellStyle name="20% - Акцент3 2 2" xfId="59"/>
    <cellStyle name="20% - Акцент3 3" xfId="60"/>
    <cellStyle name="20% - Акцент3 4" xfId="61"/>
    <cellStyle name="20% - Акцент3 5" xfId="62"/>
    <cellStyle name="20% - Акцент4 2" xfId="63"/>
    <cellStyle name="20% - Акцент4 2 2" xfId="64"/>
    <cellStyle name="20% - Акцент4 3" xfId="65"/>
    <cellStyle name="20% - Акцент4 4" xfId="66"/>
    <cellStyle name="20% - Акцент4 5" xfId="67"/>
    <cellStyle name="20% - Акцент5 2" xfId="68"/>
    <cellStyle name="20% - Акцент5 2 2" xfId="69"/>
    <cellStyle name="20% - Акцент5 3" xfId="70"/>
    <cellStyle name="20% - Акцент5 4" xfId="71"/>
    <cellStyle name="20% - Акцент5 5" xfId="72"/>
    <cellStyle name="20% - Акцент6 2" xfId="73"/>
    <cellStyle name="20% - Акцент6 2 2" xfId="74"/>
    <cellStyle name="20% - Акцент6 3" xfId="75"/>
    <cellStyle name="20% - Акцент6 4" xfId="76"/>
    <cellStyle name="20% - Акцент6 5" xfId="77"/>
    <cellStyle name="40% - Accent1" xfId="78"/>
    <cellStyle name="40% - Accent1 2" xfId="79"/>
    <cellStyle name="40% - Accent2" xfId="80"/>
    <cellStyle name="40% - Accent2 2" xfId="81"/>
    <cellStyle name="40% - Accent3" xfId="82"/>
    <cellStyle name="40% - Accent3 2" xfId="83"/>
    <cellStyle name="40% - Accent4" xfId="84"/>
    <cellStyle name="40% - Accent4 2" xfId="85"/>
    <cellStyle name="40% - Accent5" xfId="86"/>
    <cellStyle name="40% - Accent5 2" xfId="87"/>
    <cellStyle name="40% - Accent6" xfId="88"/>
    <cellStyle name="40% - Accent6 2" xfId="89"/>
    <cellStyle name="40% - Акцент1 2" xfId="90"/>
    <cellStyle name="40% - Акцент1 2 2" xfId="91"/>
    <cellStyle name="40% - Акцент1 3" xfId="92"/>
    <cellStyle name="40% - Акцент1 4" xfId="93"/>
    <cellStyle name="40% - Акцент1 5" xfId="94"/>
    <cellStyle name="40% - Акцент2 2" xfId="95"/>
    <cellStyle name="40% - Акцент2 2 2" xfId="96"/>
    <cellStyle name="40% - Акцент2 3" xfId="97"/>
    <cellStyle name="40% - Акцент2 4" xfId="98"/>
    <cellStyle name="40% - Акцент2 5" xfId="99"/>
    <cellStyle name="40% - Акцент3 2" xfId="100"/>
    <cellStyle name="40% - Акцент3 2 2" xfId="101"/>
    <cellStyle name="40% - Акцент3 3" xfId="102"/>
    <cellStyle name="40% - Акцент3 4" xfId="103"/>
    <cellStyle name="40% - Акцент3 5" xfId="104"/>
    <cellStyle name="40% - Акцент4 2" xfId="105"/>
    <cellStyle name="40% - Акцент4 2 2" xfId="106"/>
    <cellStyle name="40% - Акцент4 3" xfId="107"/>
    <cellStyle name="40% - Акцент4 4" xfId="108"/>
    <cellStyle name="40% - Акцент4 5" xfId="109"/>
    <cellStyle name="40% - Акцент5 2" xfId="110"/>
    <cellStyle name="40% - Акцент5 2 2" xfId="111"/>
    <cellStyle name="40% - Акцент5 3" xfId="112"/>
    <cellStyle name="40% - Акцент5 4" xfId="113"/>
    <cellStyle name="40% - Акцент5 5" xfId="114"/>
    <cellStyle name="40% - Акцент6 2" xfId="115"/>
    <cellStyle name="40% - Акцент6 2 2" xfId="116"/>
    <cellStyle name="40% - Акцент6 3" xfId="117"/>
    <cellStyle name="40% - Акцент6 4" xfId="118"/>
    <cellStyle name="40% - Акцент6 5" xfId="119"/>
    <cellStyle name="60% - Accent1" xfId="120"/>
    <cellStyle name="60% - Accent2" xfId="121"/>
    <cellStyle name="60% - Accent3" xfId="122"/>
    <cellStyle name="60% - Accent4" xfId="123"/>
    <cellStyle name="60% - Accent5" xfId="124"/>
    <cellStyle name="60% - Accent6" xfId="125"/>
    <cellStyle name="60% - Акцент1 2" xfId="126"/>
    <cellStyle name="60% - Акцент1 3" xfId="127"/>
    <cellStyle name="60% - Акцент1 4" xfId="128"/>
    <cellStyle name="60% - Акцент1 5" xfId="129"/>
    <cellStyle name="60% - Акцент2 2" xfId="130"/>
    <cellStyle name="60% - Акцент2 3" xfId="131"/>
    <cellStyle name="60% - Акцент2 4" xfId="132"/>
    <cellStyle name="60% - Акцент2 5" xfId="133"/>
    <cellStyle name="60% - Акцент3 2" xfId="134"/>
    <cellStyle name="60% - Акцент3 3" xfId="135"/>
    <cellStyle name="60% - Акцент3 4" xfId="136"/>
    <cellStyle name="60% - Акцент3 5" xfId="137"/>
    <cellStyle name="60% - Акцент4 2" xfId="138"/>
    <cellStyle name="60% - Акцент4 3" xfId="139"/>
    <cellStyle name="60% - Акцент4 4" xfId="140"/>
    <cellStyle name="60% - Акцент4 5" xfId="141"/>
    <cellStyle name="60% - Акцент5 2" xfId="142"/>
    <cellStyle name="60% - Акцент5 3" xfId="143"/>
    <cellStyle name="60% - Акцент5 4" xfId="144"/>
    <cellStyle name="60% - Акцент5 5" xfId="145"/>
    <cellStyle name="60% - Акцент6 2" xfId="146"/>
    <cellStyle name="60% - Акцент6 3" xfId="147"/>
    <cellStyle name="60% - Акцент6 4" xfId="148"/>
    <cellStyle name="60% - Акцент6 5" xfId="149"/>
    <cellStyle name="Accent1" xfId="150"/>
    <cellStyle name="Accent2" xfId="151"/>
    <cellStyle name="Accent3" xfId="152"/>
    <cellStyle name="Accent4" xfId="153"/>
    <cellStyle name="Accent5" xfId="154"/>
    <cellStyle name="Accent6" xfId="155"/>
    <cellStyle name="Alex" xfId="156"/>
    <cellStyle name="Alex 2" xfId="597"/>
    <cellStyle name="Bad" xfId="157"/>
    <cellStyle name="Calculation" xfId="158"/>
    <cellStyle name="Check Cell" xfId="159"/>
    <cellStyle name="Comma [0]_irl tel sep5" xfId="160"/>
    <cellStyle name="Comma_irl tel sep5" xfId="161"/>
    <cellStyle name="Currency [0]" xfId="162"/>
    <cellStyle name="Currency [0] 2" xfId="163"/>
    <cellStyle name="Currency [0] 3" xfId="164"/>
    <cellStyle name="Currency [0] 4" xfId="165"/>
    <cellStyle name="Currency [0] 5" xfId="166"/>
    <cellStyle name="Currency_irl tel sep5" xfId="167"/>
    <cellStyle name="Euro" xfId="168"/>
    <cellStyle name="Excel Built-in Excel Built-in Normal" xfId="169"/>
    <cellStyle name="Excel Built-in Excel Built-in Normal 2" xfId="170"/>
    <cellStyle name="Excel Built-in Excel Built-in Normal 2 2" xfId="171"/>
    <cellStyle name="Excel Built-in Excel Built-in Normal 3" xfId="172"/>
    <cellStyle name="Excel Built-in Normal" xfId="173"/>
    <cellStyle name="Excel_BuiltIn_Обычный 108" xfId="174"/>
    <cellStyle name="Explanatory Text" xfId="175"/>
    <cellStyle name="F2" xfId="176"/>
    <cellStyle name="F3" xfId="177"/>
    <cellStyle name="F4" xfId="178"/>
    <cellStyle name="F5" xfId="179"/>
    <cellStyle name="F6" xfId="180"/>
    <cellStyle name="F7" xfId="181"/>
    <cellStyle name="F8" xfId="182"/>
    <cellStyle name="Good" xfId="183"/>
    <cellStyle name="Heading 1" xfId="184"/>
    <cellStyle name="Heading 2" xfId="185"/>
    <cellStyle name="Heading 3" xfId="186"/>
    <cellStyle name="Heading 4" xfId="187"/>
    <cellStyle name="Input" xfId="188"/>
    <cellStyle name="Linked Cell" xfId="189"/>
    <cellStyle name="Neutral" xfId="190"/>
    <cellStyle name="normal" xfId="191"/>
    <cellStyle name="Normal 2" xfId="192"/>
    <cellStyle name="Normal_ASUS" xfId="193"/>
    <cellStyle name="Normal1" xfId="194"/>
    <cellStyle name="normбlnм_laroux" xfId="195"/>
    <cellStyle name="Note" xfId="196"/>
    <cellStyle name="Output" xfId="197"/>
    <cellStyle name="Output 2" xfId="598"/>
    <cellStyle name="Price_Body" xfId="198"/>
    <cellStyle name="S10" xfId="199"/>
    <cellStyle name="S11" xfId="200"/>
    <cellStyle name="S12" xfId="201"/>
    <cellStyle name="S13" xfId="202"/>
    <cellStyle name="S15" xfId="203"/>
    <cellStyle name="S9" xfId="204"/>
    <cellStyle name="Style 1" xfId="205"/>
    <cellStyle name="TableStyleLight1" xfId="206"/>
    <cellStyle name="TableStyleLight1 2" xfId="207"/>
    <cellStyle name="TableStyleLight1 3" xfId="208"/>
    <cellStyle name="TableStyleLight1 4" xfId="209"/>
    <cellStyle name="TableStyleLight1 5" xfId="210"/>
    <cellStyle name="TableStyleLight1_Приложение №2" xfId="211"/>
    <cellStyle name="Title" xfId="212"/>
    <cellStyle name="Total" xfId="213"/>
    <cellStyle name="Total 2" xfId="599"/>
    <cellStyle name="Warning Text" xfId="214"/>
    <cellStyle name="Акцент1 2" xfId="215"/>
    <cellStyle name="Акцент1 3" xfId="216"/>
    <cellStyle name="Акцент1 4" xfId="217"/>
    <cellStyle name="Акцент1 5" xfId="218"/>
    <cellStyle name="Акцент2 2" xfId="219"/>
    <cellStyle name="Акцент2 3" xfId="220"/>
    <cellStyle name="Акцент2 4" xfId="221"/>
    <cellStyle name="Акцент2 5" xfId="222"/>
    <cellStyle name="Акцент3 2" xfId="223"/>
    <cellStyle name="Акцент3 3" xfId="224"/>
    <cellStyle name="Акцент3 4" xfId="225"/>
    <cellStyle name="Акцент3 5" xfId="226"/>
    <cellStyle name="Акцент4 2" xfId="227"/>
    <cellStyle name="Акцент4 3" xfId="228"/>
    <cellStyle name="Акцент4 4" xfId="229"/>
    <cellStyle name="Акцент4 5" xfId="230"/>
    <cellStyle name="Акцент5 2" xfId="231"/>
    <cellStyle name="Акцент5 3" xfId="232"/>
    <cellStyle name="Акцент5 4" xfId="233"/>
    <cellStyle name="Акцент5 5" xfId="234"/>
    <cellStyle name="Акцент6 2" xfId="235"/>
    <cellStyle name="Акцент6 3" xfId="236"/>
    <cellStyle name="Акцент6 4" xfId="237"/>
    <cellStyle name="Акцент6 5" xfId="238"/>
    <cellStyle name="Беззащитный" xfId="239"/>
    <cellStyle name="Ввод  2" xfId="240"/>
    <cellStyle name="Ввод  3" xfId="241"/>
    <cellStyle name="Ввод  4" xfId="242"/>
    <cellStyle name="Ввод  5" xfId="243"/>
    <cellStyle name="Вывод 2" xfId="244"/>
    <cellStyle name="Вывод 2 2" xfId="600"/>
    <cellStyle name="Вывод 3" xfId="245"/>
    <cellStyle name="Вывод 3 2" xfId="601"/>
    <cellStyle name="Вывод 4" xfId="246"/>
    <cellStyle name="Вывод 4 2" xfId="602"/>
    <cellStyle name="Вывод 5" xfId="247"/>
    <cellStyle name="Вывод 5 2" xfId="603"/>
    <cellStyle name="Вычисление 2" xfId="248"/>
    <cellStyle name="Вычисление 3" xfId="249"/>
    <cellStyle name="Вычисление 4" xfId="250"/>
    <cellStyle name="Вычисление 5" xfId="251"/>
    <cellStyle name="Гиперссылка 2" xfId="252"/>
    <cellStyle name="Гиперссылка 3" xfId="253"/>
    <cellStyle name="ДАТА" xfId="254"/>
    <cellStyle name="Денежный 2" xfId="255"/>
    <cellStyle name="Денежный 25" xfId="256"/>
    <cellStyle name="Денежный 25 2" xfId="257"/>
    <cellStyle name="Денежный 3" xfId="258"/>
    <cellStyle name="Денежный 3 2" xfId="259"/>
    <cellStyle name="Денежный 8" xfId="260"/>
    <cellStyle name="Денежный 8 2" xfId="261"/>
    <cellStyle name="Заголовок" xfId="262"/>
    <cellStyle name="Заголовок 1 2" xfId="263"/>
    <cellStyle name="Заголовок 1 3" xfId="264"/>
    <cellStyle name="Заголовок 1 4" xfId="265"/>
    <cellStyle name="Заголовок 1 5" xfId="266"/>
    <cellStyle name="Заголовок 2 2" xfId="267"/>
    <cellStyle name="Заголовок 2 3" xfId="268"/>
    <cellStyle name="Заголовок 2 4" xfId="269"/>
    <cellStyle name="Заголовок 2 5" xfId="270"/>
    <cellStyle name="Заголовок 3 2" xfId="271"/>
    <cellStyle name="Заголовок 3 3" xfId="272"/>
    <cellStyle name="Заголовок 3 4" xfId="273"/>
    <cellStyle name="Заголовок 3 5" xfId="274"/>
    <cellStyle name="Заголовок 4 2" xfId="275"/>
    <cellStyle name="Заголовок 4 3" xfId="276"/>
    <cellStyle name="Заголовок 4 4" xfId="277"/>
    <cellStyle name="Заголовок 4 5" xfId="278"/>
    <cellStyle name="ЗАГОЛОВОК1" xfId="279"/>
    <cellStyle name="ЗАГОЛОВОК2" xfId="280"/>
    <cellStyle name="ЗаголовокСтолбца" xfId="281"/>
    <cellStyle name="Защитный" xfId="282"/>
    <cellStyle name="Значение" xfId="283"/>
    <cellStyle name="Значение 2" xfId="605"/>
    <cellStyle name="Итог 2" xfId="284"/>
    <cellStyle name="Итог 2 2" xfId="606"/>
    <cellStyle name="Итог 3" xfId="285"/>
    <cellStyle name="Итог 3 2" xfId="607"/>
    <cellStyle name="Итог 4" xfId="286"/>
    <cellStyle name="Итог 4 2" xfId="608"/>
    <cellStyle name="Итог 5" xfId="287"/>
    <cellStyle name="Итог 5 2" xfId="609"/>
    <cellStyle name="ИТОГОВЫЙ" xfId="288"/>
    <cellStyle name="Контрольная ячейка 2" xfId="289"/>
    <cellStyle name="Контрольная ячейка 3" xfId="290"/>
    <cellStyle name="Контрольная ячейка 4" xfId="291"/>
    <cellStyle name="Контрольная ячейка 5" xfId="292"/>
    <cellStyle name="Мои наименования показателей" xfId="295"/>
    <cellStyle name="Мои наименования показателей 2" xfId="296"/>
    <cellStyle name="Мои наименования показателей 3" xfId="297"/>
    <cellStyle name="Мои наименования показателей 4" xfId="298"/>
    <cellStyle name="Мои наименования показателей 5" xfId="299"/>
    <cellStyle name="Мои наименования показателей_BALANCE.TBO.1.71" xfId="300"/>
    <cellStyle name="Мой заголовок" xfId="293"/>
    <cellStyle name="Мой заголовок листа" xfId="294"/>
    <cellStyle name="назв фил" xfId="301"/>
    <cellStyle name="назв фил 2" xfId="610"/>
    <cellStyle name="Название 2" xfId="302"/>
    <cellStyle name="Название 3" xfId="303"/>
    <cellStyle name="Название 4" xfId="304"/>
    <cellStyle name="Название 5" xfId="305"/>
    <cellStyle name="Нейтральный 2" xfId="306"/>
    <cellStyle name="Нейтральный 3" xfId="307"/>
    <cellStyle name="Нейтральный 4" xfId="308"/>
    <cellStyle name="Нейтральный 5" xfId="309"/>
    <cellStyle name="Обычный" xfId="0" builtinId="0"/>
    <cellStyle name="Обычный 10" xfId="310"/>
    <cellStyle name="Обычный 10 2" xfId="311"/>
    <cellStyle name="Обычный 10 2 3" xfId="312"/>
    <cellStyle name="Обычный 10 2 3 2" xfId="313"/>
    <cellStyle name="Обычный 10 2 3 3" xfId="314"/>
    <cellStyle name="Обычный 10 2 3_Приложение №2" xfId="315"/>
    <cellStyle name="Обычный 10 3" xfId="316"/>
    <cellStyle name="Обычный 10 4" xfId="317"/>
    <cellStyle name="Обычный 10_Приложение №2" xfId="318"/>
    <cellStyle name="Обычный 107" xfId="319"/>
    <cellStyle name="Обычный 108" xfId="320"/>
    <cellStyle name="Обычный 109" xfId="321"/>
    <cellStyle name="Обычный 11" xfId="322"/>
    <cellStyle name="Обычный 11 2" xfId="323"/>
    <cellStyle name="Обычный 11 2 2" xfId="324"/>
    <cellStyle name="Обычный 11 2 3" xfId="325"/>
    <cellStyle name="Обычный 11 2 4" xfId="326"/>
    <cellStyle name="Обычный 11 2 5" xfId="327"/>
    <cellStyle name="Обычный 11 2_Приложение №2" xfId="328"/>
    <cellStyle name="Обычный 11 3" xfId="329"/>
    <cellStyle name="Обычный 11 4" xfId="330"/>
    <cellStyle name="Обычный 11 5" xfId="331"/>
    <cellStyle name="Обычный 11 6" xfId="332"/>
    <cellStyle name="Обычный 11 7" xfId="333"/>
    <cellStyle name="Обычный 11_Приложение №2" xfId="334"/>
    <cellStyle name="Обычный 110" xfId="335"/>
    <cellStyle name="Обычный 111" xfId="336"/>
    <cellStyle name="Обычный 12" xfId="337"/>
    <cellStyle name="Обычный 12 2" xfId="338"/>
    <cellStyle name="Обычный 12 3" xfId="339"/>
    <cellStyle name="Обычный 12 3 2" xfId="340"/>
    <cellStyle name="Обычный 12 3 3" xfId="341"/>
    <cellStyle name="Обычный 12 3_Приложение №2" xfId="342"/>
    <cellStyle name="Обычный 12 4" xfId="343"/>
    <cellStyle name="Обычный 12 4 2" xfId="344"/>
    <cellStyle name="Обычный 12 5" xfId="345"/>
    <cellStyle name="Обычный 12 6" xfId="346"/>
    <cellStyle name="Обычный 12_Приложение №2" xfId="347"/>
    <cellStyle name="Обычный 13" xfId="348"/>
    <cellStyle name="Обычный 13 2" xfId="349"/>
    <cellStyle name="Обычный 13 2 2" xfId="350"/>
    <cellStyle name="Обычный 13 2 3" xfId="351"/>
    <cellStyle name="Обычный 13 3" xfId="352"/>
    <cellStyle name="Обычный 13 3 2" xfId="353"/>
    <cellStyle name="Обычный 13 3 3" xfId="354"/>
    <cellStyle name="Обычный 13 3_Приложение №2" xfId="355"/>
    <cellStyle name="Обычный 13 4" xfId="356"/>
    <cellStyle name="Обычный 13 4 2" xfId="357"/>
    <cellStyle name="Обычный 13 5" xfId="358"/>
    <cellStyle name="Обычный 13 6" xfId="359"/>
    <cellStyle name="Обычный 13_Приложение №2" xfId="360"/>
    <cellStyle name="Обычный 14" xfId="361"/>
    <cellStyle name="Обычный 14 2" xfId="362"/>
    <cellStyle name="Обычный 14 3" xfId="363"/>
    <cellStyle name="Обычный 14 3 2" xfId="364"/>
    <cellStyle name="Обычный 14 3 3" xfId="365"/>
    <cellStyle name="Обычный 14 3_Приложение №2" xfId="366"/>
    <cellStyle name="Обычный 14 4" xfId="367"/>
    <cellStyle name="Обычный 14 4 2" xfId="368"/>
    <cellStyle name="Обычный 14 5" xfId="369"/>
    <cellStyle name="Обычный 14 6" xfId="370"/>
    <cellStyle name="Обычный 14_Приложение №2" xfId="371"/>
    <cellStyle name="Обычный 15" xfId="372"/>
    <cellStyle name="Обычный 15 2" xfId="373"/>
    <cellStyle name="Обычный 15_Приложение №2" xfId="374"/>
    <cellStyle name="Обычный 156" xfId="375"/>
    <cellStyle name="Обычный 157" xfId="376"/>
    <cellStyle name="Обычный 158" xfId="377"/>
    <cellStyle name="Обычный 159" xfId="378"/>
    <cellStyle name="Обычный 16" xfId="379"/>
    <cellStyle name="Обычный 16 2" xfId="380"/>
    <cellStyle name="Обычный 16_Приложение №2" xfId="381"/>
    <cellStyle name="Обычный 160" xfId="382"/>
    <cellStyle name="Обычный 161" xfId="383"/>
    <cellStyle name="Обычный 162" xfId="384"/>
    <cellStyle name="Обычный 163" xfId="385"/>
    <cellStyle name="Обычный 164" xfId="386"/>
    <cellStyle name="Обычный 165" xfId="387"/>
    <cellStyle name="Обычный 166" xfId="388"/>
    <cellStyle name="Обычный 167" xfId="389"/>
    <cellStyle name="Обычный 168" xfId="390"/>
    <cellStyle name="Обычный 17" xfId="391"/>
    <cellStyle name="Обычный 17 2" xfId="392"/>
    <cellStyle name="Обычный 17 3" xfId="393"/>
    <cellStyle name="Обычный 17 4" xfId="394"/>
    <cellStyle name="Обычный 17_Приложение №2" xfId="395"/>
    <cellStyle name="Обычный 170" xfId="396"/>
    <cellStyle name="Обычный 171" xfId="397"/>
    <cellStyle name="Обычный 172" xfId="398"/>
    <cellStyle name="Обычный 173" xfId="399"/>
    <cellStyle name="Обычный 18" xfId="400"/>
    <cellStyle name="Обычный 18 2" xfId="401"/>
    <cellStyle name="Обычный 18 3" xfId="402"/>
    <cellStyle name="Обычный 18_Приложение №2" xfId="403"/>
    <cellStyle name="Обычный 19" xfId="404"/>
    <cellStyle name="Обычный 194" xfId="405"/>
    <cellStyle name="Обычный 195" xfId="406"/>
    <cellStyle name="Обычный 2" xfId="1"/>
    <cellStyle name="Обычный 2 2" xfId="408"/>
    <cellStyle name="Обычный 2 2 2" xfId="409"/>
    <cellStyle name="Обычный 2 2 2 2" xfId="410"/>
    <cellStyle name="Обычный 2 2 3" xfId="411"/>
    <cellStyle name="Обычный 2 2 3 2" xfId="412"/>
    <cellStyle name="Обычный 2 2 4" xfId="413"/>
    <cellStyle name="Обычный 2 2 5" xfId="414"/>
    <cellStyle name="Обычный 2 2 6" xfId="415"/>
    <cellStyle name="Обычный 2 2_Приложение №2" xfId="416"/>
    <cellStyle name="Обычный 2 3" xfId="417"/>
    <cellStyle name="Обычный 2 3 2" xfId="418"/>
    <cellStyle name="Обычный 2 3 3" xfId="419"/>
    <cellStyle name="Обычный 2 3 4" xfId="420"/>
    <cellStyle name="Обычный 2 3_Приложение №2" xfId="421"/>
    <cellStyle name="Обычный 2 4" xfId="2"/>
    <cellStyle name="Обычный 2 5" xfId="422"/>
    <cellStyle name="Обычный 2_АПУиПП-193 КЭЧ (янв-авг)" xfId="423"/>
    <cellStyle name="Обычный 20" xfId="424"/>
    <cellStyle name="Обычный 21" xfId="425"/>
    <cellStyle name="Обычный 22" xfId="426"/>
    <cellStyle name="Обычный 23" xfId="427"/>
    <cellStyle name="Обычный 24" xfId="594"/>
    <cellStyle name="Обычный 25" xfId="407"/>
    <cellStyle name="Обычный 26" xfId="614"/>
    <cellStyle name="Обычный 27" xfId="613"/>
    <cellStyle name="Обычный 28" xfId="428"/>
    <cellStyle name="Обычный 29" xfId="429"/>
    <cellStyle name="Обычный 3" xfId="430"/>
    <cellStyle name="Обычный 3 2" xfId="431"/>
    <cellStyle name="Обычный 3 2 2" xfId="432"/>
    <cellStyle name="Обычный 3 2 3" xfId="433"/>
    <cellStyle name="Обычный 3 3" xfId="434"/>
    <cellStyle name="Обычный 3 4" xfId="435"/>
    <cellStyle name="Обычный 3 5" xfId="436"/>
    <cellStyle name="Обычный 3 6" xfId="437"/>
    <cellStyle name="Обычный 30" xfId="438"/>
    <cellStyle name="Обычный 31" xfId="612"/>
    <cellStyle name="Обычный 32" xfId="611"/>
    <cellStyle name="Обычный 33" xfId="604"/>
    <cellStyle name="Обычный 34" xfId="439"/>
    <cellStyle name="Обычный 35" xfId="596"/>
    <cellStyle name="Обычный 36" xfId="595"/>
    <cellStyle name="Обычный 38" xfId="440"/>
    <cellStyle name="Обычный 39" xfId="441"/>
    <cellStyle name="Обычный 4" xfId="442"/>
    <cellStyle name="Обычный 4 2" xfId="443"/>
    <cellStyle name="Обычный 4 2 2" xfId="444"/>
    <cellStyle name="Обычный 4 2 3" xfId="445"/>
    <cellStyle name="Обычный 4 2 4" xfId="446"/>
    <cellStyle name="Обычный 4 3" xfId="447"/>
    <cellStyle name="Обычный 4 3 2" xfId="448"/>
    <cellStyle name="Обычный 4 4" xfId="449"/>
    <cellStyle name="Обычный 4 5" xfId="450"/>
    <cellStyle name="Обычный 4 6" xfId="451"/>
    <cellStyle name="Обычный 4 7" xfId="452"/>
    <cellStyle name="Обычный 4 8" xfId="453"/>
    <cellStyle name="Обычный 5" xfId="454"/>
    <cellStyle name="Обычный 5 2" xfId="455"/>
    <cellStyle name="Обычный 5 2 2" xfId="456"/>
    <cellStyle name="Обычный 5 2 3" xfId="457"/>
    <cellStyle name="Обычный 5 2_Приложение №2" xfId="458"/>
    <cellStyle name="Обычный 5 3" xfId="459"/>
    <cellStyle name="Обычный 5 4" xfId="460"/>
    <cellStyle name="Обычный 5 4 2" xfId="461"/>
    <cellStyle name="Обычный 5 4 3" xfId="462"/>
    <cellStyle name="Обычный 5 4_Приложение №2" xfId="463"/>
    <cellStyle name="Обычный 5 5" xfId="464"/>
    <cellStyle name="Обычный 5 6" xfId="465"/>
    <cellStyle name="Обычный 5 7" xfId="466"/>
    <cellStyle name="Обычный 5_Приложение №2" xfId="467"/>
    <cellStyle name="Обычный 51" xfId="468"/>
    <cellStyle name="Обычный 52" xfId="469"/>
    <cellStyle name="Обычный 58" xfId="470"/>
    <cellStyle name="Обычный 59" xfId="471"/>
    <cellStyle name="Обычный 6" xfId="472"/>
    <cellStyle name="Обычный 6 2" xfId="473"/>
    <cellStyle name="Обычный 6 3" xfId="474"/>
    <cellStyle name="Обычный 6 3 2" xfId="475"/>
    <cellStyle name="Обычный 6 3 3" xfId="476"/>
    <cellStyle name="Обычный 6 3_Приложение №2" xfId="477"/>
    <cellStyle name="Обычный 6 4" xfId="478"/>
    <cellStyle name="Обычный 6 5" xfId="479"/>
    <cellStyle name="Обычный 6 5 2" xfId="480"/>
    <cellStyle name="Обычный 6 5 3" xfId="481"/>
    <cellStyle name="Обычный 6 5_Приложение №2" xfId="482"/>
    <cellStyle name="Обычный 6 6" xfId="483"/>
    <cellStyle name="Обычный 6 7" xfId="484"/>
    <cellStyle name="Обычный 60" xfId="485"/>
    <cellStyle name="Обычный 61" xfId="486"/>
    <cellStyle name="Обычный 62" xfId="487"/>
    <cellStyle name="Обычный 63" xfId="488"/>
    <cellStyle name="Обычный 64" xfId="489"/>
    <cellStyle name="Обычный 65" xfId="490"/>
    <cellStyle name="Обычный 7" xfId="491"/>
    <cellStyle name="Обычный 7 2" xfId="492"/>
    <cellStyle name="Обычный 7 3" xfId="493"/>
    <cellStyle name="Обычный 7 4" xfId="494"/>
    <cellStyle name="Обычный 7 5" xfId="495"/>
    <cellStyle name="Обычный 7_Приложение №2" xfId="496"/>
    <cellStyle name="Обычный 8" xfId="497"/>
    <cellStyle name="Обычный 8 2" xfId="498"/>
    <cellStyle name="Обычный 8 2 2" xfId="499"/>
    <cellStyle name="Обычный 8 2 3" xfId="500"/>
    <cellStyle name="Обычный 8 3" xfId="501"/>
    <cellStyle name="Обычный 8 3 2" xfId="502"/>
    <cellStyle name="Обычный 8 3 3" xfId="503"/>
    <cellStyle name="Обычный 8 3_Приложение №2" xfId="504"/>
    <cellStyle name="Обычный 8 4" xfId="505"/>
    <cellStyle name="Обычный 8 4 2" xfId="506"/>
    <cellStyle name="Обычный 8 5" xfId="507"/>
    <cellStyle name="Обычный 8 6" xfId="508"/>
    <cellStyle name="Обычный 8_Приложение №2" xfId="509"/>
    <cellStyle name="Обычный 9" xfId="510"/>
    <cellStyle name="Обычный 9 2" xfId="511"/>
    <cellStyle name="Обычный 9 2 2" xfId="512"/>
    <cellStyle name="Обычный 9 2 2 2" xfId="513"/>
    <cellStyle name="Обычный 9 2 3" xfId="514"/>
    <cellStyle name="Обычный 9 2 4" xfId="515"/>
    <cellStyle name="Обычный 9 3" xfId="516"/>
    <cellStyle name="Обычный 9 3 2" xfId="517"/>
    <cellStyle name="Обычный 9 3 3" xfId="518"/>
    <cellStyle name="Обычный 9 3_Приложение №2" xfId="519"/>
    <cellStyle name="Обычный 9 4" xfId="520"/>
    <cellStyle name="Обычный 9 5" xfId="521"/>
    <cellStyle name="Обычный 9_Приложение №2" xfId="522"/>
    <cellStyle name="Плохой 2" xfId="523"/>
    <cellStyle name="Плохой 3" xfId="524"/>
    <cellStyle name="Плохой 4" xfId="525"/>
    <cellStyle name="Плохой 5" xfId="526"/>
    <cellStyle name="Поле ввода" xfId="527"/>
    <cellStyle name="Пояснение 2" xfId="528"/>
    <cellStyle name="Пояснение 3" xfId="529"/>
    <cellStyle name="Пояснение 4" xfId="530"/>
    <cellStyle name="Пояснение 5" xfId="531"/>
    <cellStyle name="Примечание 2" xfId="532"/>
    <cellStyle name="Примечание 2 2" xfId="533"/>
    <cellStyle name="Примечание 2 3" xfId="534"/>
    <cellStyle name="Примечание 2 4" xfId="535"/>
    <cellStyle name="Примечание 3" xfId="536"/>
    <cellStyle name="Примечание 3 2" xfId="537"/>
    <cellStyle name="Примечание 3 3" xfId="538"/>
    <cellStyle name="Примечание 3 4" xfId="539"/>
    <cellStyle name="Примечание 4" xfId="540"/>
    <cellStyle name="Примечание 4 2" xfId="541"/>
    <cellStyle name="Примечание 4 3" xfId="542"/>
    <cellStyle name="Примечание 4 4" xfId="543"/>
    <cellStyle name="Примечание 5" xfId="544"/>
    <cellStyle name="Примечание 6" xfId="545"/>
    <cellStyle name="Примечание 7" xfId="546"/>
    <cellStyle name="Примечание 8" xfId="547"/>
    <cellStyle name="Процентный 2" xfId="548"/>
    <cellStyle name="Процентный 3" xfId="549"/>
    <cellStyle name="Связанная ячейка 2" xfId="550"/>
    <cellStyle name="Связанная ячейка 3" xfId="551"/>
    <cellStyle name="Связанная ячейка 4" xfId="552"/>
    <cellStyle name="Связанная ячейка 5" xfId="553"/>
    <cellStyle name="Стиль 1" xfId="554"/>
    <cellStyle name="ТЕКСТ" xfId="555"/>
    <cellStyle name="Текст предупреждения 2" xfId="556"/>
    <cellStyle name="Текст предупреждения 3" xfId="557"/>
    <cellStyle name="Текст предупреждения 4" xfId="558"/>
    <cellStyle name="Текст предупреждения 5" xfId="559"/>
    <cellStyle name="Текстовый" xfId="560"/>
    <cellStyle name="Тысячи [0]_3Com" xfId="561"/>
    <cellStyle name="Тысячи_3Com" xfId="562"/>
    <cellStyle name="ФИКСИРОВАННЫЙ" xfId="563"/>
    <cellStyle name="Финансовый 2" xfId="564"/>
    <cellStyle name="Финансовый 2 2" xfId="565"/>
    <cellStyle name="Финансовый 2 2 2" xfId="566"/>
    <cellStyle name="Финансовый 2 3" xfId="567"/>
    <cellStyle name="Финансовый 2 4" xfId="568"/>
    <cellStyle name="Финансовый 2 5" xfId="569"/>
    <cellStyle name="Финансовый 2 6" xfId="570"/>
    <cellStyle name="Финансовый 2 6 2" xfId="571"/>
    <cellStyle name="Финансовый 2 7" xfId="572"/>
    <cellStyle name="Финансовый 2 8" xfId="573"/>
    <cellStyle name="Финансовый 3" xfId="574"/>
    <cellStyle name="Финансовый 4" xfId="575"/>
    <cellStyle name="Финансовый 5" xfId="576"/>
    <cellStyle name="Финансовый 5 2" xfId="577"/>
    <cellStyle name="Финансовый 5 2 2" xfId="578"/>
    <cellStyle name="Финансовый 5 3" xfId="579"/>
    <cellStyle name="Финансовый 5 3 2" xfId="580"/>
    <cellStyle name="Финансовый 5 4" xfId="581"/>
    <cellStyle name="Финансовый 5 4 2" xfId="582"/>
    <cellStyle name="Финансовый 5 5" xfId="583"/>
    <cellStyle name="Финансовый 6" xfId="584"/>
    <cellStyle name="Финансовый 6 2" xfId="585"/>
    <cellStyle name="Формула" xfId="586"/>
    <cellStyle name="ФормулаВБ" xfId="587"/>
    <cellStyle name="ФормулаНаКонтроль" xfId="588"/>
    <cellStyle name="ФормулаНаКонтроль 2" xfId="615"/>
    <cellStyle name="Хороший 2" xfId="589"/>
    <cellStyle name="Хороший 3" xfId="590"/>
    <cellStyle name="Хороший 4" xfId="591"/>
    <cellStyle name="Хороший 5" xfId="592"/>
    <cellStyle name="Џђћ–…ќ’ќ›‰" xfId="59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8"/>
  <sheetViews>
    <sheetView tabSelected="1" workbookViewId="0">
      <pane ySplit="1" topLeftCell="A2" activePane="bottomLeft" state="frozen"/>
      <selection pane="bottomLeft" activeCell="M8" sqref="M8"/>
    </sheetView>
  </sheetViews>
  <sheetFormatPr defaultColWidth="9.109375" defaultRowHeight="15.6" outlineLevelRow="1"/>
  <cols>
    <col min="1" max="1" width="9.109375" style="1"/>
    <col min="2" max="2" width="42.109375" style="1" customWidth="1"/>
    <col min="3" max="3" width="11.109375" style="2" customWidth="1"/>
    <col min="4" max="4" width="14" style="3" customWidth="1"/>
    <col min="5" max="5" width="16.33203125" style="2" hidden="1" customWidth="1"/>
    <col min="6" max="6" width="19" style="4" hidden="1" customWidth="1"/>
    <col min="7" max="7" width="15.6640625" style="2" hidden="1" customWidth="1"/>
    <col min="8" max="8" width="15.6640625" style="5" hidden="1" customWidth="1"/>
    <col min="9" max="16384" width="9.109375" style="2"/>
  </cols>
  <sheetData>
    <row r="1" spans="1:8" s="12" customFormat="1" ht="94.2" thickBot="1">
      <c r="A1" s="112" t="s">
        <v>0</v>
      </c>
      <c r="B1" s="113"/>
      <c r="C1" s="6" t="s">
        <v>1</v>
      </c>
      <c r="D1" s="7" t="s">
        <v>2</v>
      </c>
      <c r="E1" s="8" t="s">
        <v>3</v>
      </c>
      <c r="F1" s="9" t="s">
        <v>4</v>
      </c>
      <c r="G1" s="10" t="s">
        <v>5</v>
      </c>
      <c r="H1" s="11" t="s">
        <v>6</v>
      </c>
    </row>
    <row r="2" spans="1:8" s="12" customFormat="1" ht="36.6" customHeight="1" thickBot="1">
      <c r="A2" s="114" t="s">
        <v>7</v>
      </c>
      <c r="B2" s="115"/>
      <c r="C2" s="115"/>
      <c r="D2" s="116"/>
      <c r="E2" s="13">
        <f>E3+E5+E7+E9+E11+E14+E17+E20+E21+E24+E26+E34+E36+E40+E43+E55+E57+E60+E63</f>
        <v>1641.4580000000003</v>
      </c>
      <c r="F2" s="14" t="e">
        <f>#REF!+#REF!+#REF!+#REF!+#REF!+#REF!+#REF!+#REF!+#REF!+#REF!+#REF!+#REF!+#REF!+#REF!+#REF!+#REF!+#REF!+#REF!+#REF!+#REF!+#REF!+#REF!+#REF!+#REF!+#REF!+#REF!+#REF!</f>
        <v>#REF!</v>
      </c>
      <c r="G2" s="15" t="e">
        <f>G4+#REF!+#REF!+G6+G8+#REF!+G10+#REF!+#REF!+G12+G13+#REF!+#REF!+G15+#REF!+G18+G19+#REF!+#REF!+#REF!+#REF!+G22+G23+#REF!+#REF!+G25+#REF!+#REF!+G27+G28+G29+G30+G31+G32+G33+#REF!+#REF!+G35+#REF!+#REF!+G37+G38+G39+#REF!+#REF!+G41+G42+#REF!+#REF!+G44+G45+G46+G47+G48+G49+#REF!+G50+G51+G52+G53+G54+#REF!+#REF!+G56+#REF!+#REF!+G58+G59+#REF!+#REF!+G61+G62+#REF!+#REF!+G64+#REF!</f>
        <v>#REF!</v>
      </c>
      <c r="H2" s="16" t="e">
        <f>H4+H6+H8+H10+H12+H13+H15+H18+H19+H22+H23+H25+H27+H28+H29+H30+H31+H32+H33+H35+H37+H38+H39+H41+H42+H44+H45+H46+H47+H48+H49+#REF!+H50+H51+H52+H53+H54+H56+H58+H59+H61+H62+H64</f>
        <v>#REF!</v>
      </c>
    </row>
    <row r="3" spans="1:8" s="12" customFormat="1" ht="45.6" customHeight="1" thickBot="1">
      <c r="A3" s="110" t="s">
        <v>8</v>
      </c>
      <c r="B3" s="111"/>
      <c r="C3" s="17"/>
      <c r="D3" s="18"/>
      <c r="E3" s="19">
        <v>25.45</v>
      </c>
      <c r="F3" s="20"/>
      <c r="G3" s="21"/>
      <c r="H3" s="22"/>
    </row>
    <row r="4" spans="1:8" ht="46.8" outlineLevel="1">
      <c r="A4" s="23" t="s">
        <v>9</v>
      </c>
      <c r="B4" s="24" t="s">
        <v>10</v>
      </c>
      <c r="C4" s="25" t="s">
        <v>11</v>
      </c>
      <c r="D4" s="26" t="s">
        <v>12</v>
      </c>
      <c r="E4" s="27">
        <v>3</v>
      </c>
      <c r="F4" s="28"/>
      <c r="G4" s="29">
        <v>2</v>
      </c>
      <c r="H4" s="30">
        <v>2</v>
      </c>
    </row>
    <row r="5" spans="1:8" s="12" customFormat="1" ht="35.4" customHeight="1">
      <c r="A5" s="110" t="s">
        <v>13</v>
      </c>
      <c r="B5" s="111"/>
      <c r="C5" s="17"/>
      <c r="D5" s="33"/>
      <c r="E5" s="34">
        <v>2.5</v>
      </c>
      <c r="F5" s="35"/>
      <c r="G5" s="21"/>
      <c r="H5" s="22"/>
    </row>
    <row r="6" spans="1:8" ht="41.4" outlineLevel="1">
      <c r="A6" s="23" t="s">
        <v>14</v>
      </c>
      <c r="B6" s="24" t="s">
        <v>15</v>
      </c>
      <c r="C6" s="25" t="s">
        <v>11</v>
      </c>
      <c r="D6" s="26" t="s">
        <v>15</v>
      </c>
      <c r="E6" s="31">
        <v>2.5</v>
      </c>
      <c r="F6" s="28"/>
      <c r="G6" s="29">
        <v>1</v>
      </c>
      <c r="H6" s="30">
        <v>0.25</v>
      </c>
    </row>
    <row r="7" spans="1:8" s="12" customFormat="1" ht="45.75" customHeight="1">
      <c r="A7" s="110" t="s">
        <v>16</v>
      </c>
      <c r="B7" s="111"/>
      <c r="C7" s="17"/>
      <c r="D7" s="33"/>
      <c r="E7" s="34">
        <v>21.88</v>
      </c>
      <c r="F7" s="35"/>
      <c r="G7" s="21"/>
      <c r="H7" s="22"/>
    </row>
    <row r="8" spans="1:8" ht="65.25" customHeight="1" outlineLevel="1">
      <c r="A8" s="23" t="s">
        <v>17</v>
      </c>
      <c r="B8" s="24" t="s">
        <v>18</v>
      </c>
      <c r="C8" s="25" t="s">
        <v>11</v>
      </c>
      <c r="D8" s="26" t="s">
        <v>12</v>
      </c>
      <c r="E8" s="31">
        <v>3</v>
      </c>
      <c r="F8" s="28"/>
      <c r="G8" s="29">
        <v>2</v>
      </c>
      <c r="H8" s="30">
        <v>1.26</v>
      </c>
    </row>
    <row r="9" spans="1:8" s="12" customFormat="1" ht="36.6" customHeight="1">
      <c r="A9" s="110" t="s">
        <v>19</v>
      </c>
      <c r="B9" s="111"/>
      <c r="C9" s="17"/>
      <c r="D9" s="33"/>
      <c r="E9" s="36">
        <v>22.77</v>
      </c>
      <c r="F9" s="37">
        <v>20.71</v>
      </c>
      <c r="G9" s="21"/>
      <c r="H9" s="22"/>
    </row>
    <row r="10" spans="1:8" ht="41.4" outlineLevel="1">
      <c r="A10" s="23" t="s">
        <v>20</v>
      </c>
      <c r="B10" s="24" t="s">
        <v>21</v>
      </c>
      <c r="C10" s="25" t="s">
        <v>11</v>
      </c>
      <c r="D10" s="26" t="s">
        <v>12</v>
      </c>
      <c r="E10" s="31">
        <v>3</v>
      </c>
      <c r="F10" s="28"/>
      <c r="G10" s="29">
        <v>1</v>
      </c>
      <c r="H10" s="30">
        <v>1.26</v>
      </c>
    </row>
    <row r="11" spans="1:8" s="12" customFormat="1" ht="34.200000000000003" customHeight="1">
      <c r="A11" s="110" t="s">
        <v>22</v>
      </c>
      <c r="B11" s="111"/>
      <c r="C11" s="17"/>
      <c r="D11" s="33"/>
      <c r="E11" s="34">
        <v>25.026</v>
      </c>
      <c r="F11" s="35"/>
      <c r="G11" s="21"/>
      <c r="H11" s="22"/>
    </row>
    <row r="12" spans="1:8" ht="56.25" customHeight="1" outlineLevel="1">
      <c r="A12" s="23" t="s">
        <v>23</v>
      </c>
      <c r="B12" s="24" t="s">
        <v>24</v>
      </c>
      <c r="C12" s="25" t="s">
        <v>11</v>
      </c>
      <c r="D12" s="26" t="s">
        <v>12</v>
      </c>
      <c r="E12" s="31">
        <v>3</v>
      </c>
      <c r="F12" s="28"/>
      <c r="G12" s="29">
        <v>2</v>
      </c>
      <c r="H12" s="30">
        <v>0.5</v>
      </c>
    </row>
    <row r="13" spans="1:8" ht="56.25" customHeight="1" outlineLevel="1">
      <c r="A13" s="23" t="s">
        <v>23</v>
      </c>
      <c r="B13" s="24" t="s">
        <v>25</v>
      </c>
      <c r="C13" s="25" t="s">
        <v>11</v>
      </c>
      <c r="D13" s="26" t="s">
        <v>12</v>
      </c>
      <c r="E13" s="31">
        <v>3</v>
      </c>
      <c r="F13" s="28"/>
      <c r="G13" s="29">
        <v>2</v>
      </c>
      <c r="H13" s="30">
        <v>0.8</v>
      </c>
    </row>
    <row r="14" spans="1:8" s="12" customFormat="1" ht="36.6" customHeight="1">
      <c r="A14" s="110" t="s">
        <v>26</v>
      </c>
      <c r="B14" s="111"/>
      <c r="C14" s="17"/>
      <c r="D14" s="33"/>
      <c r="E14" s="36">
        <v>22.62</v>
      </c>
      <c r="F14" s="35"/>
      <c r="G14" s="21"/>
      <c r="H14" s="22"/>
    </row>
    <row r="15" spans="1:8" ht="41.4" outlineLevel="1">
      <c r="A15" s="23" t="s">
        <v>27</v>
      </c>
      <c r="B15" s="24" t="s">
        <v>28</v>
      </c>
      <c r="C15" s="25" t="s">
        <v>11</v>
      </c>
      <c r="D15" s="26" t="s">
        <v>12</v>
      </c>
      <c r="E15" s="31">
        <v>3</v>
      </c>
      <c r="F15" s="28"/>
      <c r="G15" s="29">
        <v>2</v>
      </c>
      <c r="H15" s="30">
        <v>1.26</v>
      </c>
    </row>
    <row r="16" spans="1:8" ht="31.2" customHeight="1" outlineLevel="1">
      <c r="A16" s="52"/>
      <c r="B16" s="53"/>
      <c r="C16" s="54"/>
      <c r="D16" s="55"/>
      <c r="E16" s="56"/>
      <c r="F16" s="57"/>
      <c r="G16" s="58"/>
      <c r="H16" s="59"/>
    </row>
    <row r="17" spans="1:8" s="12" customFormat="1" ht="33" customHeight="1">
      <c r="A17" s="110" t="s">
        <v>29</v>
      </c>
      <c r="B17" s="111"/>
      <c r="C17" s="17"/>
      <c r="D17" s="33"/>
      <c r="E17" s="34">
        <v>60.698999999999998</v>
      </c>
      <c r="F17" s="35"/>
      <c r="G17" s="21"/>
      <c r="H17" s="22"/>
    </row>
    <row r="18" spans="1:8" ht="41.4" outlineLevel="1">
      <c r="A18" s="23" t="s">
        <v>30</v>
      </c>
      <c r="B18" s="24" t="s">
        <v>31</v>
      </c>
      <c r="C18" s="25" t="s">
        <v>11</v>
      </c>
      <c r="D18" s="26" t="s">
        <v>12</v>
      </c>
      <c r="E18" s="31">
        <v>3</v>
      </c>
      <c r="F18" s="28"/>
      <c r="G18" s="29">
        <v>2</v>
      </c>
      <c r="H18" s="30">
        <v>1.26</v>
      </c>
    </row>
    <row r="19" spans="1:8" ht="41.4" outlineLevel="1">
      <c r="A19" s="23" t="s">
        <v>30</v>
      </c>
      <c r="B19" s="24" t="s">
        <v>32</v>
      </c>
      <c r="C19" s="25" t="s">
        <v>11</v>
      </c>
      <c r="D19" s="26" t="s">
        <v>12</v>
      </c>
      <c r="E19" s="31">
        <v>3</v>
      </c>
      <c r="F19" s="28"/>
      <c r="G19" s="29">
        <v>2</v>
      </c>
      <c r="H19" s="30">
        <v>1.26</v>
      </c>
    </row>
    <row r="20" spans="1:8" s="12" customFormat="1" ht="28.95" customHeight="1">
      <c r="A20" s="108" t="s">
        <v>33</v>
      </c>
      <c r="B20" s="109"/>
      <c r="C20" s="38"/>
      <c r="D20" s="39"/>
      <c r="E20" s="36">
        <v>67.97399999999999</v>
      </c>
      <c r="F20" s="40"/>
      <c r="G20" s="21"/>
      <c r="H20" s="22"/>
    </row>
    <row r="21" spans="1:8" ht="39.75" customHeight="1">
      <c r="A21" s="108" t="s">
        <v>34</v>
      </c>
      <c r="B21" s="109"/>
      <c r="C21" s="38"/>
      <c r="D21" s="42"/>
      <c r="E21" s="36">
        <v>89.9</v>
      </c>
      <c r="F21" s="35"/>
      <c r="G21" s="21"/>
      <c r="H21" s="22"/>
    </row>
    <row r="22" spans="1:8" ht="41.4" outlineLevel="1">
      <c r="A22" s="23" t="s">
        <v>35</v>
      </c>
      <c r="B22" s="24" t="s">
        <v>199</v>
      </c>
      <c r="C22" s="25" t="s">
        <v>11</v>
      </c>
      <c r="D22" s="26" t="s">
        <v>12</v>
      </c>
      <c r="E22" s="31">
        <v>3</v>
      </c>
      <c r="F22" s="28"/>
      <c r="G22" s="29">
        <v>2</v>
      </c>
      <c r="H22" s="30">
        <v>4</v>
      </c>
    </row>
    <row r="23" spans="1:8" ht="41.4" outlineLevel="1">
      <c r="A23" s="23" t="s">
        <v>35</v>
      </c>
      <c r="B23" s="24" t="s">
        <v>200</v>
      </c>
      <c r="C23" s="25" t="s">
        <v>11</v>
      </c>
      <c r="D23" s="26" t="s">
        <v>12</v>
      </c>
      <c r="E23" s="31">
        <v>3</v>
      </c>
      <c r="F23" s="28"/>
      <c r="G23" s="29">
        <v>2</v>
      </c>
      <c r="H23" s="30">
        <v>4</v>
      </c>
    </row>
    <row r="24" spans="1:8" ht="34.200000000000003" customHeight="1">
      <c r="A24" s="108" t="s">
        <v>36</v>
      </c>
      <c r="B24" s="109"/>
      <c r="C24" s="38"/>
      <c r="D24" s="42"/>
      <c r="E24" s="36">
        <v>48.742000000000004</v>
      </c>
      <c r="F24" s="35"/>
      <c r="G24" s="21"/>
      <c r="H24" s="22"/>
    </row>
    <row r="25" spans="1:8" ht="35.4" customHeight="1" outlineLevel="1">
      <c r="A25" s="23" t="s">
        <v>37</v>
      </c>
      <c r="B25" s="24" t="s">
        <v>38</v>
      </c>
      <c r="C25" s="25" t="s">
        <v>11</v>
      </c>
      <c r="D25" s="26" t="s">
        <v>12</v>
      </c>
      <c r="E25" s="31">
        <v>3</v>
      </c>
      <c r="F25" s="28"/>
      <c r="G25" s="29">
        <v>2</v>
      </c>
      <c r="H25" s="30">
        <v>3.2</v>
      </c>
    </row>
    <row r="26" spans="1:8" s="12" customFormat="1" ht="37.5" customHeight="1">
      <c r="A26" s="108" t="s">
        <v>39</v>
      </c>
      <c r="B26" s="109"/>
      <c r="C26" s="38"/>
      <c r="D26" s="42" t="s">
        <v>40</v>
      </c>
      <c r="E26" s="36">
        <v>288.86</v>
      </c>
      <c r="F26" s="43"/>
      <c r="G26" s="21"/>
      <c r="H26" s="22"/>
    </row>
    <row r="27" spans="1:8" ht="41.4" outlineLevel="1">
      <c r="A27" s="23" t="s">
        <v>41</v>
      </c>
      <c r="B27" s="32" t="s">
        <v>195</v>
      </c>
      <c r="C27" s="25" t="s">
        <v>11</v>
      </c>
      <c r="D27" s="26" t="s">
        <v>12</v>
      </c>
      <c r="E27" s="31">
        <v>3</v>
      </c>
      <c r="F27" s="28"/>
      <c r="G27" s="29">
        <v>2</v>
      </c>
      <c r="H27" s="30">
        <v>2</v>
      </c>
    </row>
    <row r="28" spans="1:8" ht="41.4" outlineLevel="1">
      <c r="A28" s="23" t="s">
        <v>41</v>
      </c>
      <c r="B28" s="32" t="s">
        <v>196</v>
      </c>
      <c r="C28" s="25" t="s">
        <v>11</v>
      </c>
      <c r="D28" s="26" t="s">
        <v>12</v>
      </c>
      <c r="E28" s="31">
        <v>3</v>
      </c>
      <c r="F28" s="28"/>
      <c r="G28" s="29">
        <v>2</v>
      </c>
      <c r="H28" s="30">
        <v>2</v>
      </c>
    </row>
    <row r="29" spans="1:8" ht="41.4" outlineLevel="1">
      <c r="A29" s="23" t="s">
        <v>41</v>
      </c>
      <c r="B29" s="32" t="s">
        <v>197</v>
      </c>
      <c r="C29" s="25" t="s">
        <v>11</v>
      </c>
      <c r="D29" s="26" t="s">
        <v>12</v>
      </c>
      <c r="E29" s="31">
        <v>3</v>
      </c>
      <c r="F29" s="28"/>
      <c r="G29" s="29">
        <v>2</v>
      </c>
      <c r="H29" s="30">
        <v>2</v>
      </c>
    </row>
    <row r="30" spans="1:8" ht="41.4" outlineLevel="1">
      <c r="A30" s="23" t="s">
        <v>41</v>
      </c>
      <c r="B30" s="32" t="s">
        <v>198</v>
      </c>
      <c r="C30" s="25" t="s">
        <v>11</v>
      </c>
      <c r="D30" s="26" t="s">
        <v>12</v>
      </c>
      <c r="E30" s="31">
        <v>3</v>
      </c>
      <c r="F30" s="28"/>
      <c r="G30" s="29">
        <v>2</v>
      </c>
      <c r="H30" s="30">
        <v>2.5</v>
      </c>
    </row>
    <row r="31" spans="1:8" ht="50.4" customHeight="1" outlineLevel="1">
      <c r="A31" s="44"/>
      <c r="B31" s="41" t="s">
        <v>42</v>
      </c>
      <c r="C31" s="25" t="s">
        <v>11</v>
      </c>
      <c r="D31" s="26" t="s">
        <v>12</v>
      </c>
      <c r="E31" s="31">
        <v>3</v>
      </c>
      <c r="F31" s="28"/>
      <c r="G31" s="29">
        <v>2</v>
      </c>
      <c r="H31" s="30">
        <v>2</v>
      </c>
    </row>
    <row r="32" spans="1:8" ht="46.8" customHeight="1" outlineLevel="1">
      <c r="A32" s="44"/>
      <c r="B32" s="41" t="s">
        <v>43</v>
      </c>
      <c r="C32" s="25" t="s">
        <v>11</v>
      </c>
      <c r="D32" s="26" t="s">
        <v>12</v>
      </c>
      <c r="E32" s="31">
        <v>3</v>
      </c>
      <c r="F32" s="28"/>
      <c r="G32" s="29">
        <v>2</v>
      </c>
      <c r="H32" s="30">
        <v>2</v>
      </c>
    </row>
    <row r="33" spans="1:8" ht="61.5" customHeight="1" outlineLevel="1">
      <c r="A33" s="44"/>
      <c r="B33" s="41" t="s">
        <v>44</v>
      </c>
      <c r="C33" s="25" t="s">
        <v>11</v>
      </c>
      <c r="D33" s="26" t="s">
        <v>12</v>
      </c>
      <c r="E33" s="31">
        <v>3</v>
      </c>
      <c r="F33" s="28"/>
      <c r="G33" s="29">
        <v>2</v>
      </c>
      <c r="H33" s="30">
        <v>2</v>
      </c>
    </row>
    <row r="34" spans="1:8" ht="47.25" customHeight="1">
      <c r="A34" s="108" t="s">
        <v>45</v>
      </c>
      <c r="B34" s="109"/>
      <c r="C34" s="38"/>
      <c r="D34" s="42" t="s">
        <v>40</v>
      </c>
      <c r="E34" s="34">
        <v>24.076000000000001</v>
      </c>
      <c r="F34" s="35"/>
      <c r="G34" s="21"/>
      <c r="H34" s="22"/>
    </row>
    <row r="35" spans="1:8" ht="41.4" outlineLevel="1">
      <c r="A35" s="23" t="s">
        <v>46</v>
      </c>
      <c r="B35" s="32" t="s">
        <v>47</v>
      </c>
      <c r="C35" s="25" t="s">
        <v>11</v>
      </c>
      <c r="D35" s="26" t="s">
        <v>12</v>
      </c>
      <c r="E35" s="31">
        <v>3</v>
      </c>
      <c r="F35" s="28"/>
      <c r="G35" s="29">
        <v>2</v>
      </c>
      <c r="H35" s="30">
        <v>2</v>
      </c>
    </row>
    <row r="36" spans="1:8" s="12" customFormat="1" ht="38.4" customHeight="1">
      <c r="A36" s="108" t="s">
        <v>48</v>
      </c>
      <c r="B36" s="109"/>
      <c r="C36" s="38"/>
      <c r="D36" s="42" t="s">
        <v>40</v>
      </c>
      <c r="E36" s="34">
        <v>76.825999999999993</v>
      </c>
      <c r="F36" s="35"/>
      <c r="G36" s="21"/>
      <c r="H36" s="22"/>
    </row>
    <row r="37" spans="1:8" ht="41.4" customHeight="1" outlineLevel="1">
      <c r="A37" s="23" t="s">
        <v>49</v>
      </c>
      <c r="B37" s="32" t="s">
        <v>79</v>
      </c>
      <c r="C37" s="25" t="s">
        <v>11</v>
      </c>
      <c r="D37" s="26" t="s">
        <v>12</v>
      </c>
      <c r="E37" s="31">
        <v>3</v>
      </c>
      <c r="F37" s="28"/>
      <c r="G37" s="29">
        <v>2</v>
      </c>
      <c r="H37" s="30">
        <v>1.26</v>
      </c>
    </row>
    <row r="38" spans="1:8" ht="41.4" outlineLevel="1">
      <c r="A38" s="23" t="s">
        <v>49</v>
      </c>
      <c r="B38" s="32" t="s">
        <v>80</v>
      </c>
      <c r="C38" s="25" t="s">
        <v>11</v>
      </c>
      <c r="D38" s="26" t="s">
        <v>12</v>
      </c>
      <c r="E38" s="31">
        <v>3</v>
      </c>
      <c r="F38" s="28"/>
      <c r="G38" s="29">
        <v>2</v>
      </c>
      <c r="H38" s="30">
        <v>1.26</v>
      </c>
    </row>
    <row r="39" spans="1:8" ht="41.4" outlineLevel="1">
      <c r="A39" s="23" t="s">
        <v>49</v>
      </c>
      <c r="B39" s="32" t="s">
        <v>81</v>
      </c>
      <c r="C39" s="25" t="s">
        <v>11</v>
      </c>
      <c r="D39" s="26" t="s">
        <v>12</v>
      </c>
      <c r="E39" s="31">
        <v>3</v>
      </c>
      <c r="F39" s="28"/>
      <c r="G39" s="29">
        <v>2</v>
      </c>
      <c r="H39" s="30">
        <v>1.26</v>
      </c>
    </row>
    <row r="40" spans="1:8" ht="33.75" customHeight="1">
      <c r="A40" s="108" t="s">
        <v>50</v>
      </c>
      <c r="B40" s="109"/>
      <c r="C40" s="38"/>
      <c r="D40" s="42" t="s">
        <v>40</v>
      </c>
      <c r="E40" s="34">
        <v>164.87</v>
      </c>
      <c r="F40" s="35"/>
      <c r="G40" s="21"/>
      <c r="H40" s="22"/>
    </row>
    <row r="41" spans="1:8" ht="59.25" customHeight="1" outlineLevel="1">
      <c r="A41" s="23" t="s">
        <v>51</v>
      </c>
      <c r="B41" s="32" t="s">
        <v>52</v>
      </c>
      <c r="C41" s="25" t="s">
        <v>11</v>
      </c>
      <c r="D41" s="26" t="s">
        <v>12</v>
      </c>
      <c r="E41" s="31">
        <v>3</v>
      </c>
      <c r="F41" s="28"/>
      <c r="G41" s="29">
        <v>2</v>
      </c>
      <c r="H41" s="30">
        <v>2</v>
      </c>
    </row>
    <row r="42" spans="1:8" ht="58.5" customHeight="1" outlineLevel="1">
      <c r="A42" s="23" t="s">
        <v>51</v>
      </c>
      <c r="B42" s="32" t="s">
        <v>53</v>
      </c>
      <c r="C42" s="25" t="s">
        <v>11</v>
      </c>
      <c r="D42" s="26" t="s">
        <v>54</v>
      </c>
      <c r="E42" s="31">
        <v>3</v>
      </c>
      <c r="F42" s="28"/>
      <c r="G42" s="29">
        <v>2</v>
      </c>
      <c r="H42" s="30">
        <v>0.2</v>
      </c>
    </row>
    <row r="43" spans="1:8" ht="33.75" customHeight="1">
      <c r="A43" s="108" t="s">
        <v>55</v>
      </c>
      <c r="B43" s="109"/>
      <c r="C43" s="38"/>
      <c r="D43" s="42"/>
      <c r="E43" s="36">
        <v>502.82</v>
      </c>
      <c r="F43" s="35"/>
      <c r="G43" s="21"/>
      <c r="H43" s="22"/>
    </row>
    <row r="44" spans="1:8" ht="44.4" customHeight="1" outlineLevel="1">
      <c r="A44" s="23" t="s">
        <v>56</v>
      </c>
      <c r="B44" s="41" t="s">
        <v>57</v>
      </c>
      <c r="C44" s="25" t="s">
        <v>11</v>
      </c>
      <c r="D44" s="26" t="s">
        <v>58</v>
      </c>
      <c r="E44" s="31">
        <v>3</v>
      </c>
      <c r="F44" s="28"/>
      <c r="G44" s="29">
        <v>2</v>
      </c>
      <c r="H44" s="30">
        <v>1.26</v>
      </c>
    </row>
    <row r="45" spans="1:8" ht="46.8" customHeight="1" outlineLevel="1">
      <c r="A45" s="23" t="s">
        <v>56</v>
      </c>
      <c r="B45" s="41" t="s">
        <v>59</v>
      </c>
      <c r="C45" s="25" t="s">
        <v>11</v>
      </c>
      <c r="D45" s="26" t="s">
        <v>58</v>
      </c>
      <c r="E45" s="31">
        <v>3</v>
      </c>
      <c r="F45" s="28"/>
      <c r="G45" s="29">
        <v>2</v>
      </c>
      <c r="H45" s="30">
        <v>2</v>
      </c>
    </row>
    <row r="46" spans="1:8" ht="41.4" outlineLevel="1">
      <c r="A46" s="23" t="s">
        <v>56</v>
      </c>
      <c r="B46" s="41" t="s">
        <v>60</v>
      </c>
      <c r="C46" s="25" t="s">
        <v>11</v>
      </c>
      <c r="D46" s="26" t="s">
        <v>58</v>
      </c>
      <c r="E46" s="31">
        <v>3</v>
      </c>
      <c r="F46" s="28"/>
      <c r="G46" s="29">
        <v>2</v>
      </c>
      <c r="H46" s="30">
        <v>2</v>
      </c>
    </row>
    <row r="47" spans="1:8" ht="41.4" outlineLevel="1">
      <c r="A47" s="23" t="s">
        <v>56</v>
      </c>
      <c r="B47" s="41" t="s">
        <v>61</v>
      </c>
      <c r="C47" s="25" t="s">
        <v>11</v>
      </c>
      <c r="D47" s="26" t="s">
        <v>58</v>
      </c>
      <c r="E47" s="31">
        <v>3</v>
      </c>
      <c r="F47" s="28"/>
      <c r="G47" s="29">
        <v>2</v>
      </c>
      <c r="H47" s="30">
        <v>2</v>
      </c>
    </row>
    <row r="48" spans="1:8" ht="41.4" outlineLevel="1">
      <c r="A48" s="23" t="s">
        <v>56</v>
      </c>
      <c r="B48" s="41" t="s">
        <v>62</v>
      </c>
      <c r="C48" s="25" t="s">
        <v>11</v>
      </c>
      <c r="D48" s="26" t="s">
        <v>58</v>
      </c>
      <c r="E48" s="31">
        <v>3</v>
      </c>
      <c r="F48" s="28"/>
      <c r="G48" s="29">
        <v>2</v>
      </c>
      <c r="H48" s="30">
        <v>1.26</v>
      </c>
    </row>
    <row r="49" spans="1:8" ht="41.4" outlineLevel="1">
      <c r="A49" s="23" t="s">
        <v>56</v>
      </c>
      <c r="B49" s="41" t="s">
        <v>194</v>
      </c>
      <c r="C49" s="25" t="s">
        <v>11</v>
      </c>
      <c r="D49" s="26" t="s">
        <v>58</v>
      </c>
      <c r="E49" s="31">
        <v>3</v>
      </c>
      <c r="F49" s="28"/>
      <c r="G49" s="29">
        <v>2</v>
      </c>
      <c r="H49" s="30">
        <v>2</v>
      </c>
    </row>
    <row r="50" spans="1:8" ht="41.4" outlineLevel="1">
      <c r="A50" s="23" t="s">
        <v>56</v>
      </c>
      <c r="B50" s="41" t="s">
        <v>63</v>
      </c>
      <c r="C50" s="25" t="s">
        <v>11</v>
      </c>
      <c r="D50" s="26" t="s">
        <v>58</v>
      </c>
      <c r="E50" s="31">
        <v>3</v>
      </c>
      <c r="F50" s="28"/>
      <c r="G50" s="29">
        <v>2</v>
      </c>
      <c r="H50" s="30">
        <v>1.26</v>
      </c>
    </row>
    <row r="51" spans="1:8" ht="41.4" outlineLevel="1">
      <c r="A51" s="23" t="s">
        <v>56</v>
      </c>
      <c r="B51" s="41" t="s">
        <v>64</v>
      </c>
      <c r="C51" s="25" t="s">
        <v>11</v>
      </c>
      <c r="D51" s="26" t="s">
        <v>58</v>
      </c>
      <c r="E51" s="31">
        <v>3</v>
      </c>
      <c r="F51" s="28"/>
      <c r="G51" s="29">
        <v>2</v>
      </c>
      <c r="H51" s="30">
        <v>2</v>
      </c>
    </row>
    <row r="52" spans="1:8" ht="41.4" outlineLevel="1">
      <c r="A52" s="23" t="s">
        <v>56</v>
      </c>
      <c r="B52" s="41" t="s">
        <v>65</v>
      </c>
      <c r="C52" s="25" t="s">
        <v>11</v>
      </c>
      <c r="D52" s="26" t="s">
        <v>58</v>
      </c>
      <c r="E52" s="31">
        <v>3</v>
      </c>
      <c r="F52" s="28"/>
      <c r="G52" s="29">
        <v>2</v>
      </c>
      <c r="H52" s="30">
        <v>1.26</v>
      </c>
    </row>
    <row r="53" spans="1:8" ht="57.6" customHeight="1" outlineLevel="1">
      <c r="A53" s="23" t="s">
        <v>56</v>
      </c>
      <c r="B53" s="41" t="s">
        <v>66</v>
      </c>
      <c r="C53" s="25" t="s">
        <v>11</v>
      </c>
      <c r="D53" s="26" t="s">
        <v>58</v>
      </c>
      <c r="E53" s="31">
        <v>3</v>
      </c>
      <c r="F53" s="28"/>
      <c r="G53" s="29">
        <v>2</v>
      </c>
      <c r="H53" s="30">
        <v>2.5</v>
      </c>
    </row>
    <row r="54" spans="1:8" ht="41.4" outlineLevel="1">
      <c r="A54" s="23" t="s">
        <v>56</v>
      </c>
      <c r="B54" s="41" t="s">
        <v>67</v>
      </c>
      <c r="C54" s="25" t="s">
        <v>11</v>
      </c>
      <c r="D54" s="26" t="s">
        <v>58</v>
      </c>
      <c r="E54" s="31">
        <v>3</v>
      </c>
      <c r="F54" s="28"/>
      <c r="G54" s="29">
        <v>2</v>
      </c>
      <c r="H54" s="30">
        <v>2</v>
      </c>
    </row>
    <row r="55" spans="1:8" s="12" customFormat="1" ht="48" customHeight="1">
      <c r="A55" s="108" t="s">
        <v>68</v>
      </c>
      <c r="B55" s="109"/>
      <c r="C55" s="38"/>
      <c r="D55" s="42"/>
      <c r="E55" s="34">
        <v>10.913</v>
      </c>
      <c r="F55" s="35"/>
      <c r="G55" s="21"/>
      <c r="H55" s="22"/>
    </row>
    <row r="56" spans="1:8" ht="60.75" customHeight="1" outlineLevel="1">
      <c r="A56" s="23" t="s">
        <v>69</v>
      </c>
      <c r="B56" s="32" t="s">
        <v>70</v>
      </c>
      <c r="C56" s="25" t="s">
        <v>11</v>
      </c>
      <c r="D56" s="26" t="s">
        <v>54</v>
      </c>
      <c r="E56" s="31">
        <v>2.2999999999999998</v>
      </c>
      <c r="F56" s="28"/>
      <c r="G56" s="29">
        <v>1</v>
      </c>
      <c r="H56" s="30">
        <v>0.25</v>
      </c>
    </row>
    <row r="57" spans="1:8" ht="39.75" customHeight="1">
      <c r="A57" s="108" t="s">
        <v>71</v>
      </c>
      <c r="B57" s="109"/>
      <c r="C57" s="38"/>
      <c r="D57" s="42"/>
      <c r="E57" s="36">
        <v>82.73</v>
      </c>
      <c r="F57" s="35"/>
      <c r="G57" s="21"/>
      <c r="H57" s="22"/>
    </row>
    <row r="58" spans="1:8" ht="59.25" customHeight="1" outlineLevel="1">
      <c r="A58" s="23" t="s">
        <v>72</v>
      </c>
      <c r="B58" s="24" t="s">
        <v>73</v>
      </c>
      <c r="C58" s="25" t="s">
        <v>11</v>
      </c>
      <c r="D58" s="26" t="s">
        <v>12</v>
      </c>
      <c r="E58" s="31">
        <v>3</v>
      </c>
      <c r="F58" s="28"/>
      <c r="G58" s="29">
        <v>2</v>
      </c>
      <c r="H58" s="30">
        <v>2</v>
      </c>
    </row>
    <row r="59" spans="1:8" ht="59.25" customHeight="1" outlineLevel="1">
      <c r="A59" s="23"/>
      <c r="B59" s="24" t="s">
        <v>74</v>
      </c>
      <c r="C59" s="25" t="s">
        <v>11</v>
      </c>
      <c r="D59" s="26" t="s">
        <v>54</v>
      </c>
      <c r="E59" s="31">
        <v>2.2999999999999998</v>
      </c>
      <c r="F59" s="28"/>
      <c r="G59" s="29">
        <v>1</v>
      </c>
      <c r="H59" s="30">
        <v>2</v>
      </c>
    </row>
    <row r="60" spans="1:8" ht="44.4" customHeight="1">
      <c r="A60" s="108" t="s">
        <v>75</v>
      </c>
      <c r="B60" s="109"/>
      <c r="C60" s="38"/>
      <c r="D60" s="42"/>
      <c r="E60" s="34">
        <v>52.402000000000001</v>
      </c>
      <c r="F60" s="35"/>
      <c r="G60" s="21"/>
      <c r="H60" s="22"/>
    </row>
    <row r="61" spans="1:8" ht="60" customHeight="1" outlineLevel="1">
      <c r="A61" s="23" t="s">
        <v>76</v>
      </c>
      <c r="B61" s="24" t="s">
        <v>201</v>
      </c>
      <c r="C61" s="25" t="s">
        <v>11</v>
      </c>
      <c r="D61" s="26" t="s">
        <v>12</v>
      </c>
      <c r="E61" s="31">
        <v>3</v>
      </c>
      <c r="F61" s="28"/>
      <c r="G61" s="29">
        <v>2</v>
      </c>
      <c r="H61" s="30">
        <v>2</v>
      </c>
    </row>
    <row r="62" spans="1:8" ht="57.75" customHeight="1" outlineLevel="1">
      <c r="A62" s="23" t="s">
        <v>76</v>
      </c>
      <c r="B62" s="24" t="s">
        <v>202</v>
      </c>
      <c r="C62" s="25" t="s">
        <v>11</v>
      </c>
      <c r="D62" s="26" t="s">
        <v>12</v>
      </c>
      <c r="E62" s="31">
        <v>3</v>
      </c>
      <c r="F62" s="28"/>
      <c r="G62" s="29">
        <v>2</v>
      </c>
      <c r="H62" s="30">
        <v>1.26</v>
      </c>
    </row>
    <row r="63" spans="1:8" s="12" customFormat="1" ht="48" customHeight="1">
      <c r="A63" s="106" t="s">
        <v>77</v>
      </c>
      <c r="B63" s="107"/>
      <c r="C63" s="45"/>
      <c r="D63" s="46"/>
      <c r="E63" s="47">
        <v>50.4</v>
      </c>
      <c r="F63" s="48"/>
      <c r="G63" s="49"/>
      <c r="H63" s="50"/>
    </row>
    <row r="64" spans="1:8" ht="60.75" customHeight="1" outlineLevel="1">
      <c r="A64" s="23" t="s">
        <v>69</v>
      </c>
      <c r="B64" s="41" t="s">
        <v>203</v>
      </c>
      <c r="C64" s="25" t="s">
        <v>11</v>
      </c>
      <c r="D64" s="26" t="s">
        <v>12</v>
      </c>
      <c r="E64" s="31">
        <v>3</v>
      </c>
      <c r="F64" s="28"/>
      <c r="G64" s="29">
        <v>2</v>
      </c>
      <c r="H64" s="30">
        <v>1.26</v>
      </c>
    </row>
    <row r="65" spans="6:8">
      <c r="F65" s="51"/>
      <c r="G65" s="51"/>
      <c r="H65" s="51"/>
    </row>
    <row r="66" spans="6:8">
      <c r="F66" s="51"/>
      <c r="G66" s="51"/>
      <c r="H66" s="51"/>
    </row>
    <row r="67" spans="6:8">
      <c r="F67" s="51"/>
      <c r="G67" s="51"/>
      <c r="H67" s="51"/>
    </row>
    <row r="68" spans="6:8">
      <c r="F68" s="51"/>
      <c r="G68" s="51"/>
      <c r="H68" s="51"/>
    </row>
    <row r="69" spans="6:8">
      <c r="F69" s="51"/>
      <c r="G69" s="51"/>
      <c r="H69" s="51"/>
    </row>
    <row r="70" spans="6:8">
      <c r="F70" s="51"/>
      <c r="G70" s="51"/>
      <c r="H70" s="51"/>
    </row>
    <row r="71" spans="6:8">
      <c r="F71" s="51"/>
      <c r="G71" s="51"/>
      <c r="H71" s="51"/>
    </row>
    <row r="72" spans="6:8">
      <c r="F72" s="51"/>
      <c r="G72" s="51"/>
      <c r="H72" s="51"/>
    </row>
    <row r="73" spans="6:8">
      <c r="F73" s="51"/>
      <c r="G73" s="51"/>
      <c r="H73" s="51"/>
    </row>
    <row r="74" spans="6:8">
      <c r="F74" s="51"/>
      <c r="G74" s="51"/>
      <c r="H74" s="51"/>
    </row>
    <row r="75" spans="6:8">
      <c r="F75" s="51"/>
      <c r="G75" s="51"/>
      <c r="H75" s="51"/>
    </row>
    <row r="76" spans="6:8">
      <c r="F76" s="51"/>
      <c r="G76" s="51"/>
      <c r="H76" s="51"/>
    </row>
    <row r="77" spans="6:8">
      <c r="F77" s="51"/>
      <c r="G77" s="51"/>
      <c r="H77" s="51"/>
    </row>
    <row r="78" spans="6:8">
      <c r="F78" s="51"/>
      <c r="G78" s="51"/>
      <c r="H78" s="51"/>
    </row>
  </sheetData>
  <mergeCells count="21">
    <mergeCell ref="A17:B17"/>
    <mergeCell ref="A1:B1"/>
    <mergeCell ref="A2:D2"/>
    <mergeCell ref="A3:B3"/>
    <mergeCell ref="A5:B5"/>
    <mergeCell ref="A7:B7"/>
    <mergeCell ref="A9:B9"/>
    <mergeCell ref="A11:B11"/>
    <mergeCell ref="A14:B14"/>
    <mergeCell ref="A63:B63"/>
    <mergeCell ref="A20:B20"/>
    <mergeCell ref="A21:B21"/>
    <mergeCell ref="A24:B24"/>
    <mergeCell ref="A26:B26"/>
    <mergeCell ref="A34:B34"/>
    <mergeCell ref="A36:B36"/>
    <mergeCell ref="A40:B40"/>
    <mergeCell ref="A43:B43"/>
    <mergeCell ref="A55:B55"/>
    <mergeCell ref="A57:B57"/>
    <mergeCell ref="A60:B60"/>
  </mergeCells>
  <dataValidations count="1">
    <dataValidation type="list" allowBlank="1" showInputMessage="1" showErrorMessage="1" sqref="D26 D40 D36 D34">
      <formula1>"комплексный, линия, подстанция, прочие объекты ЭСХ"</formula1>
    </dataValidation>
  </dataValidations>
  <pageMargins left="0.70866141732283472" right="0.70866141732283472" top="0.74803149606299213" bottom="0.74803149606299213" header="0.31496062992125984" footer="0.31496062992125984"/>
  <pageSetup paperSize="9" scale="40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workbookViewId="0">
      <selection activeCell="D8" sqref="D8:D10"/>
    </sheetView>
  </sheetViews>
  <sheetFormatPr defaultColWidth="9.109375" defaultRowHeight="13.8"/>
  <cols>
    <col min="1" max="1" width="9.109375" style="77"/>
    <col min="2" max="2" width="9.109375" style="76"/>
    <col min="3" max="3" width="19.88671875" style="77" customWidth="1"/>
    <col min="4" max="4" width="34.5546875" style="77" customWidth="1"/>
    <col min="5" max="5" width="23.5546875" style="77" customWidth="1"/>
    <col min="6" max="6" width="18.88671875" style="76" customWidth="1"/>
    <col min="7" max="7" width="17.44140625" style="76" customWidth="1"/>
    <col min="8" max="8" width="9.109375" style="76"/>
    <col min="9" max="16384" width="9.109375" style="77"/>
  </cols>
  <sheetData>
    <row r="1" spans="1:9" ht="14.4" thickBot="1">
      <c r="A1" s="75"/>
    </row>
    <row r="2" spans="1:9" ht="21" thickTop="1">
      <c r="B2" s="135" t="s">
        <v>121</v>
      </c>
      <c r="C2" s="135"/>
      <c r="D2" s="135"/>
      <c r="E2" s="135"/>
      <c r="F2" s="135"/>
      <c r="G2" s="135"/>
      <c r="H2" s="135"/>
      <c r="I2" s="135"/>
    </row>
    <row r="4" spans="1:9" ht="18">
      <c r="B4" s="136" t="s">
        <v>122</v>
      </c>
      <c r="C4" s="136"/>
      <c r="D4" s="136"/>
      <c r="E4" s="136"/>
      <c r="F4" s="136"/>
      <c r="G4" s="136"/>
      <c r="H4" s="136"/>
      <c r="I4" s="136"/>
    </row>
    <row r="5" spans="1:9" ht="18.600000000000001" thickBot="1">
      <c r="B5" s="78"/>
      <c r="C5" s="78"/>
      <c r="D5" s="78"/>
      <c r="E5" s="78"/>
      <c r="F5" s="79"/>
      <c r="G5" s="79"/>
      <c r="H5" s="79"/>
      <c r="I5" s="78"/>
    </row>
    <row r="6" spans="1:9" ht="16.2" thickBot="1">
      <c r="E6" s="137" t="s">
        <v>123</v>
      </c>
      <c r="F6" s="138"/>
      <c r="G6" s="138"/>
      <c r="H6" s="139"/>
    </row>
    <row r="7" spans="1:9" ht="16.2" thickBot="1">
      <c r="B7" s="80" t="s">
        <v>85</v>
      </c>
      <c r="C7" s="80" t="s">
        <v>124</v>
      </c>
      <c r="D7" s="80" t="s">
        <v>125</v>
      </c>
      <c r="E7" s="80" t="s">
        <v>92</v>
      </c>
      <c r="F7" s="81" t="s">
        <v>126</v>
      </c>
      <c r="G7" s="81" t="s">
        <v>127</v>
      </c>
      <c r="H7" s="81" t="s">
        <v>128</v>
      </c>
    </row>
    <row r="8" spans="1:9">
      <c r="B8" s="126">
        <v>1</v>
      </c>
      <c r="C8" s="128" t="s">
        <v>129</v>
      </c>
      <c r="D8" s="130" t="s">
        <v>130</v>
      </c>
      <c r="E8" s="82" t="s">
        <v>131</v>
      </c>
      <c r="F8" s="83" t="s">
        <v>106</v>
      </c>
      <c r="G8" s="83" t="s">
        <v>132</v>
      </c>
      <c r="H8" s="84" t="s">
        <v>133</v>
      </c>
    </row>
    <row r="9" spans="1:9">
      <c r="B9" s="118"/>
      <c r="C9" s="121"/>
      <c r="D9" s="124"/>
      <c r="E9" s="85" t="s">
        <v>134</v>
      </c>
      <c r="F9" s="86" t="s">
        <v>106</v>
      </c>
      <c r="G9" s="87" t="s">
        <v>132</v>
      </c>
      <c r="H9" s="88" t="s">
        <v>133</v>
      </c>
    </row>
    <row r="10" spans="1:9" ht="14.4" thickBot="1">
      <c r="B10" s="127"/>
      <c r="C10" s="129"/>
      <c r="D10" s="131"/>
      <c r="E10" s="89" t="s">
        <v>135</v>
      </c>
      <c r="F10" s="90" t="s">
        <v>106</v>
      </c>
      <c r="G10" s="91" t="s">
        <v>132</v>
      </c>
      <c r="H10" s="92" t="s">
        <v>133</v>
      </c>
    </row>
    <row r="11" spans="1:9" ht="14.4" thickTop="1">
      <c r="B11" s="117">
        <v>2</v>
      </c>
      <c r="C11" s="120" t="s">
        <v>136</v>
      </c>
      <c r="D11" s="123" t="s">
        <v>137</v>
      </c>
      <c r="E11" s="85" t="s">
        <v>131</v>
      </c>
      <c r="F11" s="87" t="s">
        <v>106</v>
      </c>
      <c r="G11" s="87" t="s">
        <v>132</v>
      </c>
      <c r="H11" s="88" t="s">
        <v>133</v>
      </c>
    </row>
    <row r="12" spans="1:9">
      <c r="B12" s="118"/>
      <c r="C12" s="121"/>
      <c r="D12" s="124"/>
      <c r="E12" s="85" t="s">
        <v>134</v>
      </c>
      <c r="F12" s="86" t="s">
        <v>106</v>
      </c>
      <c r="G12" s="87" t="s">
        <v>132</v>
      </c>
      <c r="H12" s="88" t="s">
        <v>133</v>
      </c>
    </row>
    <row r="13" spans="1:9" ht="14.4" thickBot="1">
      <c r="B13" s="119"/>
      <c r="C13" s="122"/>
      <c r="D13" s="125"/>
      <c r="E13" s="93" t="s">
        <v>135</v>
      </c>
      <c r="F13" s="94" t="s">
        <v>106</v>
      </c>
      <c r="G13" s="95" t="s">
        <v>132</v>
      </c>
      <c r="H13" s="96" t="s">
        <v>133</v>
      </c>
    </row>
    <row r="14" spans="1:9">
      <c r="B14" s="126">
        <v>3</v>
      </c>
      <c r="C14" s="128" t="s">
        <v>138</v>
      </c>
      <c r="D14" s="130" t="s">
        <v>139</v>
      </c>
      <c r="E14" s="82" t="s">
        <v>131</v>
      </c>
      <c r="F14" s="83" t="s">
        <v>140</v>
      </c>
      <c r="G14" s="83" t="s">
        <v>132</v>
      </c>
      <c r="H14" s="84" t="s">
        <v>141</v>
      </c>
    </row>
    <row r="15" spans="1:9">
      <c r="B15" s="118"/>
      <c r="C15" s="121"/>
      <c r="D15" s="124"/>
      <c r="E15" s="85" t="s">
        <v>134</v>
      </c>
      <c r="F15" s="87" t="s">
        <v>140</v>
      </c>
      <c r="G15" s="87" t="s">
        <v>132</v>
      </c>
      <c r="H15" s="88" t="s">
        <v>141</v>
      </c>
    </row>
    <row r="16" spans="1:9" ht="14.4" thickBot="1">
      <c r="B16" s="127"/>
      <c r="C16" s="129"/>
      <c r="D16" s="131"/>
      <c r="E16" s="89" t="s">
        <v>135</v>
      </c>
      <c r="F16" s="91" t="s">
        <v>140</v>
      </c>
      <c r="G16" s="91" t="s">
        <v>132</v>
      </c>
      <c r="H16" s="92" t="s">
        <v>141</v>
      </c>
    </row>
    <row r="17" spans="2:8" ht="14.4" thickTop="1">
      <c r="B17" s="117">
        <v>4</v>
      </c>
      <c r="C17" s="120" t="s">
        <v>142</v>
      </c>
      <c r="D17" s="123" t="s">
        <v>143</v>
      </c>
      <c r="E17" s="85" t="s">
        <v>131</v>
      </c>
      <c r="F17" s="87" t="s">
        <v>140</v>
      </c>
      <c r="G17" s="87" t="s">
        <v>132</v>
      </c>
      <c r="H17" s="88" t="s">
        <v>141</v>
      </c>
    </row>
    <row r="18" spans="2:8">
      <c r="B18" s="118"/>
      <c r="C18" s="121"/>
      <c r="D18" s="124"/>
      <c r="E18" s="85" t="s">
        <v>134</v>
      </c>
      <c r="F18" s="87" t="s">
        <v>140</v>
      </c>
      <c r="G18" s="87" t="s">
        <v>132</v>
      </c>
      <c r="H18" s="88" t="s">
        <v>141</v>
      </c>
    </row>
    <row r="19" spans="2:8" ht="14.4" thickBot="1">
      <c r="B19" s="119"/>
      <c r="C19" s="122"/>
      <c r="D19" s="125"/>
      <c r="E19" s="93" t="s">
        <v>135</v>
      </c>
      <c r="F19" s="95" t="s">
        <v>140</v>
      </c>
      <c r="G19" s="95" t="s">
        <v>132</v>
      </c>
      <c r="H19" s="96" t="s">
        <v>141</v>
      </c>
    </row>
    <row r="20" spans="2:8">
      <c r="B20" s="126">
        <v>5</v>
      </c>
      <c r="C20" s="128" t="s">
        <v>144</v>
      </c>
      <c r="D20" s="130" t="s">
        <v>145</v>
      </c>
      <c r="E20" s="82" t="s">
        <v>131</v>
      </c>
      <c r="F20" s="83" t="s">
        <v>140</v>
      </c>
      <c r="G20" s="83" t="s">
        <v>132</v>
      </c>
      <c r="H20" s="84" t="s">
        <v>141</v>
      </c>
    </row>
    <row r="21" spans="2:8">
      <c r="B21" s="118"/>
      <c r="C21" s="121"/>
      <c r="D21" s="124"/>
      <c r="E21" s="85" t="s">
        <v>134</v>
      </c>
      <c r="F21" s="87" t="s">
        <v>140</v>
      </c>
      <c r="G21" s="87" t="s">
        <v>132</v>
      </c>
      <c r="H21" s="88" t="s">
        <v>141</v>
      </c>
    </row>
    <row r="22" spans="2:8" ht="14.4" thickBot="1">
      <c r="B22" s="127"/>
      <c r="C22" s="129"/>
      <c r="D22" s="131"/>
      <c r="E22" s="89" t="s">
        <v>135</v>
      </c>
      <c r="F22" s="91" t="s">
        <v>140</v>
      </c>
      <c r="G22" s="91" t="s">
        <v>132</v>
      </c>
      <c r="H22" s="92" t="s">
        <v>141</v>
      </c>
    </row>
    <row r="23" spans="2:8" ht="14.4" thickTop="1">
      <c r="B23" s="117">
        <v>6</v>
      </c>
      <c r="C23" s="120" t="s">
        <v>146</v>
      </c>
      <c r="D23" s="123" t="s">
        <v>147</v>
      </c>
      <c r="E23" s="85" t="s">
        <v>131</v>
      </c>
      <c r="F23" s="87" t="s">
        <v>140</v>
      </c>
      <c r="G23" s="87" t="s">
        <v>132</v>
      </c>
      <c r="H23" s="88" t="s">
        <v>141</v>
      </c>
    </row>
    <row r="24" spans="2:8">
      <c r="B24" s="118"/>
      <c r="C24" s="121"/>
      <c r="D24" s="124"/>
      <c r="E24" s="85" t="s">
        <v>134</v>
      </c>
      <c r="F24" s="87" t="s">
        <v>140</v>
      </c>
      <c r="G24" s="87" t="s">
        <v>132</v>
      </c>
      <c r="H24" s="88" t="s">
        <v>141</v>
      </c>
    </row>
    <row r="25" spans="2:8" ht="14.4" thickBot="1">
      <c r="B25" s="132"/>
      <c r="C25" s="133"/>
      <c r="D25" s="134"/>
      <c r="E25" s="97" t="s">
        <v>135</v>
      </c>
      <c r="F25" s="98" t="s">
        <v>140</v>
      </c>
      <c r="G25" s="98" t="s">
        <v>132</v>
      </c>
      <c r="H25" s="99" t="s">
        <v>141</v>
      </c>
    </row>
    <row r="26" spans="2:8">
      <c r="B26" s="126">
        <v>7</v>
      </c>
      <c r="C26" s="128" t="s">
        <v>148</v>
      </c>
      <c r="D26" s="130" t="s">
        <v>149</v>
      </c>
      <c r="E26" s="82" t="s">
        <v>150</v>
      </c>
      <c r="F26" s="83" t="s">
        <v>140</v>
      </c>
      <c r="G26" s="83">
        <v>0.5</v>
      </c>
      <c r="H26" s="84"/>
    </row>
    <row r="27" spans="2:8">
      <c r="B27" s="118"/>
      <c r="C27" s="121"/>
      <c r="D27" s="124"/>
      <c r="E27" s="100" t="s">
        <v>151</v>
      </c>
      <c r="F27" s="86" t="s">
        <v>140</v>
      </c>
      <c r="G27" s="86">
        <v>0.5</v>
      </c>
      <c r="H27" s="101"/>
    </row>
    <row r="28" spans="2:8" ht="14.4" thickBot="1">
      <c r="B28" s="127"/>
      <c r="C28" s="129"/>
      <c r="D28" s="131"/>
      <c r="E28" s="102" t="s">
        <v>152</v>
      </c>
      <c r="F28" s="90" t="s">
        <v>140</v>
      </c>
      <c r="G28" s="90">
        <v>0.5</v>
      </c>
      <c r="H28" s="103"/>
    </row>
    <row r="29" spans="2:8" ht="14.4" thickTop="1">
      <c r="B29" s="117">
        <v>8</v>
      </c>
      <c r="C29" s="120" t="s">
        <v>153</v>
      </c>
      <c r="D29" s="123" t="s">
        <v>154</v>
      </c>
      <c r="E29" s="85" t="s">
        <v>150</v>
      </c>
      <c r="F29" s="87" t="s">
        <v>140</v>
      </c>
      <c r="G29" s="87">
        <v>0.5</v>
      </c>
      <c r="H29" s="88"/>
    </row>
    <row r="30" spans="2:8">
      <c r="B30" s="118"/>
      <c r="C30" s="121"/>
      <c r="D30" s="124"/>
      <c r="E30" s="100" t="s">
        <v>151</v>
      </c>
      <c r="F30" s="86" t="s">
        <v>140</v>
      </c>
      <c r="G30" s="86">
        <v>0.5</v>
      </c>
      <c r="H30" s="101"/>
    </row>
    <row r="31" spans="2:8" ht="14.4" thickBot="1">
      <c r="B31" s="119"/>
      <c r="C31" s="122"/>
      <c r="D31" s="125"/>
      <c r="E31" s="104" t="s">
        <v>152</v>
      </c>
      <c r="F31" s="94" t="s">
        <v>140</v>
      </c>
      <c r="G31" s="94">
        <v>0.5</v>
      </c>
      <c r="H31" s="105"/>
    </row>
    <row r="32" spans="2:8">
      <c r="B32" s="126">
        <v>9</v>
      </c>
      <c r="C32" s="128" t="s">
        <v>155</v>
      </c>
      <c r="D32" s="130" t="s">
        <v>156</v>
      </c>
      <c r="E32" s="82" t="s">
        <v>150</v>
      </c>
      <c r="F32" s="83" t="s">
        <v>140</v>
      </c>
      <c r="G32" s="83">
        <v>0.5</v>
      </c>
      <c r="H32" s="84"/>
    </row>
    <row r="33" spans="2:8">
      <c r="B33" s="118"/>
      <c r="C33" s="121"/>
      <c r="D33" s="124"/>
      <c r="E33" s="100" t="s">
        <v>151</v>
      </c>
      <c r="F33" s="86" t="s">
        <v>140</v>
      </c>
      <c r="G33" s="86">
        <v>0.5</v>
      </c>
      <c r="H33" s="101"/>
    </row>
    <row r="34" spans="2:8" ht="14.4" thickBot="1">
      <c r="B34" s="127"/>
      <c r="C34" s="129"/>
      <c r="D34" s="131"/>
      <c r="E34" s="102" t="s">
        <v>152</v>
      </c>
      <c r="F34" s="90" t="s">
        <v>140</v>
      </c>
      <c r="G34" s="90">
        <v>0.5</v>
      </c>
      <c r="H34" s="103"/>
    </row>
    <row r="35" spans="2:8" ht="14.4" thickTop="1">
      <c r="B35" s="117">
        <v>10</v>
      </c>
      <c r="C35" s="120" t="s">
        <v>157</v>
      </c>
      <c r="D35" s="123" t="s">
        <v>158</v>
      </c>
      <c r="E35" s="85" t="s">
        <v>150</v>
      </c>
      <c r="F35" s="87" t="s">
        <v>140</v>
      </c>
      <c r="G35" s="87">
        <v>0.5</v>
      </c>
      <c r="H35" s="88"/>
    </row>
    <row r="36" spans="2:8">
      <c r="B36" s="118"/>
      <c r="C36" s="121"/>
      <c r="D36" s="124"/>
      <c r="E36" s="100" t="s">
        <v>151</v>
      </c>
      <c r="F36" s="86" t="s">
        <v>140</v>
      </c>
      <c r="G36" s="86">
        <v>0.5</v>
      </c>
      <c r="H36" s="101"/>
    </row>
    <row r="37" spans="2:8" ht="14.4" thickBot="1">
      <c r="B37" s="119"/>
      <c r="C37" s="122"/>
      <c r="D37" s="125"/>
      <c r="E37" s="104" t="s">
        <v>152</v>
      </c>
      <c r="F37" s="94" t="s">
        <v>140</v>
      </c>
      <c r="G37" s="94">
        <v>0.5</v>
      </c>
      <c r="H37" s="105"/>
    </row>
    <row r="38" spans="2:8">
      <c r="B38" s="126">
        <v>11</v>
      </c>
      <c r="C38" s="128" t="s">
        <v>159</v>
      </c>
      <c r="D38" s="130" t="s">
        <v>160</v>
      </c>
      <c r="E38" s="82" t="s">
        <v>131</v>
      </c>
      <c r="F38" s="83" t="s">
        <v>140</v>
      </c>
      <c r="G38" s="83" t="s">
        <v>132</v>
      </c>
      <c r="H38" s="84" t="s">
        <v>141</v>
      </c>
    </row>
    <row r="39" spans="2:8">
      <c r="B39" s="118"/>
      <c r="C39" s="121"/>
      <c r="D39" s="124"/>
      <c r="E39" s="85" t="s">
        <v>134</v>
      </c>
      <c r="F39" s="87" t="s">
        <v>140</v>
      </c>
      <c r="G39" s="87" t="s">
        <v>132</v>
      </c>
      <c r="H39" s="88" t="s">
        <v>141</v>
      </c>
    </row>
    <row r="40" spans="2:8" ht="14.4" thickBot="1">
      <c r="B40" s="127"/>
      <c r="C40" s="129"/>
      <c r="D40" s="131"/>
      <c r="E40" s="89" t="s">
        <v>135</v>
      </c>
      <c r="F40" s="91" t="s">
        <v>140</v>
      </c>
      <c r="G40" s="91" t="s">
        <v>132</v>
      </c>
      <c r="H40" s="92" t="s">
        <v>141</v>
      </c>
    </row>
    <row r="41" spans="2:8" ht="14.4" thickTop="1">
      <c r="B41" s="117">
        <v>12</v>
      </c>
      <c r="C41" s="120" t="s">
        <v>161</v>
      </c>
      <c r="D41" s="123" t="s">
        <v>162</v>
      </c>
      <c r="E41" s="85" t="s">
        <v>131</v>
      </c>
      <c r="F41" s="87" t="s">
        <v>140</v>
      </c>
      <c r="G41" s="87" t="s">
        <v>132</v>
      </c>
      <c r="H41" s="88" t="s">
        <v>141</v>
      </c>
    </row>
    <row r="42" spans="2:8">
      <c r="B42" s="118"/>
      <c r="C42" s="121"/>
      <c r="D42" s="124"/>
      <c r="E42" s="85" t="s">
        <v>134</v>
      </c>
      <c r="F42" s="87" t="s">
        <v>140</v>
      </c>
      <c r="G42" s="87" t="s">
        <v>132</v>
      </c>
      <c r="H42" s="88" t="s">
        <v>141</v>
      </c>
    </row>
    <row r="43" spans="2:8" ht="14.4" thickBot="1">
      <c r="B43" s="119"/>
      <c r="C43" s="122"/>
      <c r="D43" s="125"/>
      <c r="E43" s="93" t="s">
        <v>135</v>
      </c>
      <c r="F43" s="95" t="s">
        <v>140</v>
      </c>
      <c r="G43" s="95" t="s">
        <v>132</v>
      </c>
      <c r="H43" s="96" t="s">
        <v>141</v>
      </c>
    </row>
    <row r="44" spans="2:8">
      <c r="B44" s="126">
        <v>13</v>
      </c>
      <c r="C44" s="128" t="s">
        <v>163</v>
      </c>
      <c r="D44" s="130" t="s">
        <v>164</v>
      </c>
      <c r="E44" s="82" t="s">
        <v>165</v>
      </c>
      <c r="F44" s="83" t="s">
        <v>106</v>
      </c>
      <c r="G44" s="83" t="s">
        <v>166</v>
      </c>
      <c r="H44" s="84" t="s">
        <v>167</v>
      </c>
    </row>
    <row r="45" spans="2:8">
      <c r="B45" s="118"/>
      <c r="C45" s="121"/>
      <c r="D45" s="124"/>
      <c r="E45" s="85" t="s">
        <v>168</v>
      </c>
      <c r="F45" s="86" t="s">
        <v>106</v>
      </c>
      <c r="G45" s="86" t="s">
        <v>166</v>
      </c>
      <c r="H45" s="101" t="s">
        <v>167</v>
      </c>
    </row>
    <row r="46" spans="2:8" ht="14.4" thickBot="1">
      <c r="B46" s="127"/>
      <c r="C46" s="129"/>
      <c r="D46" s="131"/>
      <c r="E46" s="89" t="s">
        <v>169</v>
      </c>
      <c r="F46" s="90" t="s">
        <v>106</v>
      </c>
      <c r="G46" s="90" t="s">
        <v>166</v>
      </c>
      <c r="H46" s="103" t="s">
        <v>167</v>
      </c>
    </row>
    <row r="47" spans="2:8" ht="14.4" thickTop="1">
      <c r="B47" s="117">
        <v>14</v>
      </c>
      <c r="C47" s="120" t="s">
        <v>170</v>
      </c>
      <c r="D47" s="123" t="s">
        <v>171</v>
      </c>
      <c r="E47" s="85" t="s">
        <v>165</v>
      </c>
      <c r="F47" s="87" t="s">
        <v>106</v>
      </c>
      <c r="G47" s="87" t="s">
        <v>166</v>
      </c>
      <c r="H47" s="88" t="s">
        <v>167</v>
      </c>
    </row>
    <row r="48" spans="2:8">
      <c r="B48" s="118"/>
      <c r="C48" s="121"/>
      <c r="D48" s="124"/>
      <c r="E48" s="85" t="s">
        <v>168</v>
      </c>
      <c r="F48" s="86" t="s">
        <v>106</v>
      </c>
      <c r="G48" s="86" t="s">
        <v>166</v>
      </c>
      <c r="H48" s="101" t="s">
        <v>167</v>
      </c>
    </row>
    <row r="49" spans="2:8" ht="14.4" thickBot="1">
      <c r="B49" s="119"/>
      <c r="C49" s="122"/>
      <c r="D49" s="125"/>
      <c r="E49" s="93" t="s">
        <v>169</v>
      </c>
      <c r="F49" s="94" t="s">
        <v>106</v>
      </c>
      <c r="G49" s="94" t="s">
        <v>166</v>
      </c>
      <c r="H49" s="105" t="s">
        <v>167</v>
      </c>
    </row>
    <row r="50" spans="2:8">
      <c r="B50" s="126">
        <v>15</v>
      </c>
      <c r="C50" s="128" t="s">
        <v>172</v>
      </c>
      <c r="D50" s="130" t="s">
        <v>173</v>
      </c>
      <c r="E50" s="82" t="s">
        <v>174</v>
      </c>
      <c r="F50" s="83" t="s">
        <v>140</v>
      </c>
      <c r="G50" s="83" t="s">
        <v>132</v>
      </c>
      <c r="H50" s="84" t="s">
        <v>175</v>
      </c>
    </row>
    <row r="51" spans="2:8">
      <c r="B51" s="118"/>
      <c r="C51" s="121"/>
      <c r="D51" s="124"/>
      <c r="E51" s="85" t="s">
        <v>176</v>
      </c>
      <c r="F51" s="87" t="s">
        <v>140</v>
      </c>
      <c r="G51" s="87" t="s">
        <v>132</v>
      </c>
      <c r="H51" s="88" t="s">
        <v>175</v>
      </c>
    </row>
    <row r="52" spans="2:8" ht="14.4" thickBot="1">
      <c r="B52" s="127"/>
      <c r="C52" s="129"/>
      <c r="D52" s="131"/>
      <c r="E52" s="89" t="s">
        <v>177</v>
      </c>
      <c r="F52" s="91" t="s">
        <v>140</v>
      </c>
      <c r="G52" s="91" t="s">
        <v>132</v>
      </c>
      <c r="H52" s="92" t="s">
        <v>175</v>
      </c>
    </row>
    <row r="53" spans="2:8" ht="14.4" thickTop="1">
      <c r="B53" s="117">
        <v>16</v>
      </c>
      <c r="C53" s="120" t="s">
        <v>178</v>
      </c>
      <c r="D53" s="123" t="s">
        <v>179</v>
      </c>
      <c r="E53" s="85" t="s">
        <v>174</v>
      </c>
      <c r="F53" s="87" t="s">
        <v>140</v>
      </c>
      <c r="G53" s="87" t="s">
        <v>132</v>
      </c>
      <c r="H53" s="88" t="s">
        <v>175</v>
      </c>
    </row>
    <row r="54" spans="2:8">
      <c r="B54" s="118"/>
      <c r="C54" s="121"/>
      <c r="D54" s="124"/>
      <c r="E54" s="85" t="s">
        <v>176</v>
      </c>
      <c r="F54" s="87" t="s">
        <v>140</v>
      </c>
      <c r="G54" s="87" t="s">
        <v>132</v>
      </c>
      <c r="H54" s="88" t="s">
        <v>175</v>
      </c>
    </row>
    <row r="55" spans="2:8" ht="14.4" thickBot="1">
      <c r="B55" s="119"/>
      <c r="C55" s="122"/>
      <c r="D55" s="125"/>
      <c r="E55" s="93" t="s">
        <v>177</v>
      </c>
      <c r="F55" s="95" t="s">
        <v>140</v>
      </c>
      <c r="G55" s="95" t="s">
        <v>132</v>
      </c>
      <c r="H55" s="96" t="s">
        <v>175</v>
      </c>
    </row>
    <row r="56" spans="2:8">
      <c r="B56" s="126">
        <v>17</v>
      </c>
      <c r="C56" s="128" t="s">
        <v>180</v>
      </c>
      <c r="D56" s="130" t="s">
        <v>181</v>
      </c>
      <c r="E56" s="82" t="s">
        <v>131</v>
      </c>
      <c r="F56" s="83" t="s">
        <v>106</v>
      </c>
      <c r="G56" s="83" t="s">
        <v>132</v>
      </c>
      <c r="H56" s="84" t="s">
        <v>133</v>
      </c>
    </row>
    <row r="57" spans="2:8">
      <c r="B57" s="118"/>
      <c r="C57" s="121"/>
      <c r="D57" s="124"/>
      <c r="E57" s="85" t="s">
        <v>134</v>
      </c>
      <c r="F57" s="87" t="s">
        <v>106</v>
      </c>
      <c r="G57" s="87" t="s">
        <v>132</v>
      </c>
      <c r="H57" s="88" t="s">
        <v>133</v>
      </c>
    </row>
    <row r="58" spans="2:8" ht="14.4" thickBot="1">
      <c r="B58" s="127"/>
      <c r="C58" s="129"/>
      <c r="D58" s="131"/>
      <c r="E58" s="89" t="s">
        <v>135</v>
      </c>
      <c r="F58" s="91" t="s">
        <v>106</v>
      </c>
      <c r="G58" s="91" t="s">
        <v>132</v>
      </c>
      <c r="H58" s="92" t="s">
        <v>133</v>
      </c>
    </row>
    <row r="59" spans="2:8" ht="14.4" thickTop="1">
      <c r="B59" s="117">
        <v>18</v>
      </c>
      <c r="C59" s="120" t="s">
        <v>182</v>
      </c>
      <c r="D59" s="123" t="s">
        <v>183</v>
      </c>
      <c r="E59" s="85" t="s">
        <v>131</v>
      </c>
      <c r="F59" s="87" t="s">
        <v>106</v>
      </c>
      <c r="G59" s="87" t="s">
        <v>132</v>
      </c>
      <c r="H59" s="88" t="s">
        <v>133</v>
      </c>
    </row>
    <row r="60" spans="2:8">
      <c r="B60" s="118"/>
      <c r="C60" s="121"/>
      <c r="D60" s="124"/>
      <c r="E60" s="85" t="s">
        <v>134</v>
      </c>
      <c r="F60" s="87" t="s">
        <v>106</v>
      </c>
      <c r="G60" s="87" t="s">
        <v>132</v>
      </c>
      <c r="H60" s="88" t="s">
        <v>133</v>
      </c>
    </row>
    <row r="61" spans="2:8" ht="14.4" thickBot="1">
      <c r="B61" s="119"/>
      <c r="C61" s="122"/>
      <c r="D61" s="125"/>
      <c r="E61" s="93" t="s">
        <v>135</v>
      </c>
      <c r="F61" s="95" t="s">
        <v>106</v>
      </c>
      <c r="G61" s="95" t="s">
        <v>132</v>
      </c>
      <c r="H61" s="96" t="s">
        <v>133</v>
      </c>
    </row>
    <row r="62" spans="2:8">
      <c r="B62" s="126">
        <v>19</v>
      </c>
      <c r="C62" s="128" t="s">
        <v>184</v>
      </c>
      <c r="D62" s="130" t="s">
        <v>185</v>
      </c>
      <c r="E62" s="82" t="s">
        <v>174</v>
      </c>
      <c r="F62" s="83" t="s">
        <v>186</v>
      </c>
      <c r="G62" s="83" t="s">
        <v>132</v>
      </c>
      <c r="H62" s="84" t="s">
        <v>187</v>
      </c>
    </row>
    <row r="63" spans="2:8">
      <c r="B63" s="118"/>
      <c r="C63" s="121"/>
      <c r="D63" s="124"/>
      <c r="E63" s="85" t="s">
        <v>176</v>
      </c>
      <c r="F63" s="87" t="s">
        <v>186</v>
      </c>
      <c r="G63" s="87" t="s">
        <v>132</v>
      </c>
      <c r="H63" s="88" t="s">
        <v>187</v>
      </c>
    </row>
    <row r="64" spans="2:8" ht="14.4" thickBot="1">
      <c r="B64" s="127"/>
      <c r="C64" s="129"/>
      <c r="D64" s="131"/>
      <c r="E64" s="89" t="s">
        <v>177</v>
      </c>
      <c r="F64" s="91" t="s">
        <v>186</v>
      </c>
      <c r="G64" s="91" t="s">
        <v>132</v>
      </c>
      <c r="H64" s="92" t="s">
        <v>187</v>
      </c>
    </row>
    <row r="65" spans="2:8" ht="14.4" thickTop="1">
      <c r="B65" s="117">
        <v>20</v>
      </c>
      <c r="C65" s="120" t="s">
        <v>188</v>
      </c>
      <c r="D65" s="123" t="s">
        <v>189</v>
      </c>
      <c r="E65" s="85" t="s">
        <v>174</v>
      </c>
      <c r="F65" s="87" t="s">
        <v>186</v>
      </c>
      <c r="G65" s="87" t="s">
        <v>132</v>
      </c>
      <c r="H65" s="88" t="s">
        <v>187</v>
      </c>
    </row>
    <row r="66" spans="2:8">
      <c r="B66" s="118"/>
      <c r="C66" s="121"/>
      <c r="D66" s="124"/>
      <c r="E66" s="85" t="s">
        <v>176</v>
      </c>
      <c r="F66" s="87" t="s">
        <v>186</v>
      </c>
      <c r="G66" s="87" t="s">
        <v>132</v>
      </c>
      <c r="H66" s="88" t="s">
        <v>187</v>
      </c>
    </row>
    <row r="67" spans="2:8" ht="14.4" thickBot="1">
      <c r="B67" s="119"/>
      <c r="C67" s="122"/>
      <c r="D67" s="125"/>
      <c r="E67" s="93" t="s">
        <v>177</v>
      </c>
      <c r="F67" s="95" t="s">
        <v>186</v>
      </c>
      <c r="G67" s="95" t="s">
        <v>132</v>
      </c>
      <c r="H67" s="96" t="s">
        <v>187</v>
      </c>
    </row>
    <row r="68" spans="2:8">
      <c r="B68" s="126">
        <v>21</v>
      </c>
      <c r="C68" s="128" t="s">
        <v>190</v>
      </c>
      <c r="D68" s="130" t="s">
        <v>191</v>
      </c>
      <c r="E68" s="82" t="s">
        <v>150</v>
      </c>
      <c r="F68" s="83" t="s">
        <v>140</v>
      </c>
      <c r="G68" s="83">
        <v>0.5</v>
      </c>
      <c r="H68" s="84"/>
    </row>
    <row r="69" spans="2:8">
      <c r="B69" s="118"/>
      <c r="C69" s="121"/>
      <c r="D69" s="124"/>
      <c r="E69" s="100" t="s">
        <v>151</v>
      </c>
      <c r="F69" s="86" t="s">
        <v>140</v>
      </c>
      <c r="G69" s="86">
        <v>0.5</v>
      </c>
      <c r="H69" s="101"/>
    </row>
    <row r="70" spans="2:8" ht="14.4" thickBot="1">
      <c r="B70" s="127"/>
      <c r="C70" s="129"/>
      <c r="D70" s="131"/>
      <c r="E70" s="102" t="s">
        <v>152</v>
      </c>
      <c r="F70" s="90" t="s">
        <v>140</v>
      </c>
      <c r="G70" s="90">
        <v>0.5</v>
      </c>
      <c r="H70" s="103"/>
    </row>
    <row r="71" spans="2:8" ht="14.4" thickTop="1">
      <c r="B71" s="117">
        <v>22</v>
      </c>
      <c r="C71" s="120" t="s">
        <v>192</v>
      </c>
      <c r="D71" s="123" t="s">
        <v>193</v>
      </c>
      <c r="E71" s="85" t="s">
        <v>150</v>
      </c>
      <c r="F71" s="87" t="s">
        <v>140</v>
      </c>
      <c r="G71" s="87">
        <v>0.5</v>
      </c>
      <c r="H71" s="88"/>
    </row>
    <row r="72" spans="2:8">
      <c r="B72" s="118"/>
      <c r="C72" s="121"/>
      <c r="D72" s="124"/>
      <c r="E72" s="100" t="s">
        <v>151</v>
      </c>
      <c r="F72" s="86" t="s">
        <v>140</v>
      </c>
      <c r="G72" s="86">
        <v>0.5</v>
      </c>
      <c r="H72" s="101"/>
    </row>
    <row r="73" spans="2:8" ht="14.4" thickBot="1">
      <c r="B73" s="119"/>
      <c r="C73" s="122"/>
      <c r="D73" s="125"/>
      <c r="E73" s="104" t="s">
        <v>152</v>
      </c>
      <c r="F73" s="94" t="s">
        <v>140</v>
      </c>
      <c r="G73" s="94">
        <v>0.5</v>
      </c>
      <c r="H73" s="105"/>
    </row>
  </sheetData>
  <mergeCells count="69">
    <mergeCell ref="B2:I2"/>
    <mergeCell ref="B4:I4"/>
    <mergeCell ref="E6:H6"/>
    <mergeCell ref="B8:B10"/>
    <mergeCell ref="C8:C10"/>
    <mergeCell ref="D8:D10"/>
    <mergeCell ref="B11:B13"/>
    <mergeCell ref="C11:C13"/>
    <mergeCell ref="D11:D13"/>
    <mergeCell ref="B14:B16"/>
    <mergeCell ref="C14:C16"/>
    <mergeCell ref="D14:D16"/>
    <mergeCell ref="B17:B19"/>
    <mergeCell ref="C17:C19"/>
    <mergeCell ref="D17:D19"/>
    <mergeCell ref="B20:B22"/>
    <mergeCell ref="C20:C22"/>
    <mergeCell ref="D20:D22"/>
    <mergeCell ref="B23:B25"/>
    <mergeCell ref="C23:C25"/>
    <mergeCell ref="D23:D25"/>
    <mergeCell ref="B26:B28"/>
    <mergeCell ref="C26:C28"/>
    <mergeCell ref="D26:D28"/>
    <mergeCell ref="B29:B31"/>
    <mergeCell ref="C29:C31"/>
    <mergeCell ref="D29:D31"/>
    <mergeCell ref="B32:B34"/>
    <mergeCell ref="C32:C34"/>
    <mergeCell ref="D32:D34"/>
    <mergeCell ref="B35:B37"/>
    <mergeCell ref="C35:C37"/>
    <mergeCell ref="D35:D37"/>
    <mergeCell ref="B38:B40"/>
    <mergeCell ref="C38:C40"/>
    <mergeCell ref="D38:D40"/>
    <mergeCell ref="B41:B43"/>
    <mergeCell ref="C41:C43"/>
    <mergeCell ref="D41:D43"/>
    <mergeCell ref="B44:B46"/>
    <mergeCell ref="C44:C46"/>
    <mergeCell ref="D44:D46"/>
    <mergeCell ref="B47:B49"/>
    <mergeCell ref="C47:C49"/>
    <mergeCell ref="D47:D49"/>
    <mergeCell ref="B50:B52"/>
    <mergeCell ref="C50:C52"/>
    <mergeCell ref="D50:D52"/>
    <mergeCell ref="B53:B55"/>
    <mergeCell ref="C53:C55"/>
    <mergeCell ref="D53:D55"/>
    <mergeCell ref="B56:B58"/>
    <mergeCell ref="C56:C58"/>
    <mergeCell ref="D56:D58"/>
    <mergeCell ref="B59:B61"/>
    <mergeCell ref="C59:C61"/>
    <mergeCell ref="D59:D61"/>
    <mergeCell ref="B62:B64"/>
    <mergeCell ref="C62:C64"/>
    <mergeCell ref="D62:D64"/>
    <mergeCell ref="B71:B73"/>
    <mergeCell ref="C71:C73"/>
    <mergeCell ref="D71:D73"/>
    <mergeCell ref="B65:B67"/>
    <mergeCell ref="C65:C67"/>
    <mergeCell ref="D65:D67"/>
    <mergeCell ref="B68:B70"/>
    <mergeCell ref="C68:C70"/>
    <mergeCell ref="D68:D7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P37"/>
  <sheetViews>
    <sheetView topLeftCell="F1" workbookViewId="0">
      <selection activeCell="I9" sqref="I9"/>
    </sheetView>
  </sheetViews>
  <sheetFormatPr defaultRowHeight="14.4"/>
  <cols>
    <col min="5" max="5" width="36.44140625" customWidth="1"/>
    <col min="6" max="6" width="25.44140625" customWidth="1"/>
    <col min="7" max="7" width="20.33203125" customWidth="1"/>
    <col min="8" max="8" width="21" bestFit="1" customWidth="1"/>
    <col min="9" max="9" width="21" customWidth="1"/>
    <col min="10" max="10" width="19.44140625" customWidth="1"/>
    <col min="11" max="11" width="19.6640625" customWidth="1"/>
    <col min="12" max="12" width="18.5546875" customWidth="1"/>
  </cols>
  <sheetData>
    <row r="6" spans="3:16" ht="51.75" customHeight="1">
      <c r="D6" s="142" t="s">
        <v>113</v>
      </c>
      <c r="E6" s="142"/>
      <c r="F6" s="142"/>
      <c r="G6" s="142"/>
      <c r="H6" s="142"/>
      <c r="I6" s="142"/>
      <c r="J6" s="142"/>
      <c r="K6" s="142"/>
      <c r="L6" s="142"/>
    </row>
    <row r="7" spans="3:16" ht="31.5" customHeight="1">
      <c r="D7" s="143" t="s">
        <v>85</v>
      </c>
      <c r="E7" s="143" t="s">
        <v>86</v>
      </c>
      <c r="F7" s="144" t="s">
        <v>87</v>
      </c>
      <c r="G7" s="145"/>
      <c r="H7" s="143" t="s">
        <v>88</v>
      </c>
      <c r="I7" s="143"/>
      <c r="J7" s="143"/>
      <c r="K7" s="143"/>
      <c r="L7" s="143"/>
    </row>
    <row r="8" spans="3:16" s="61" customFormat="1" ht="46.8">
      <c r="D8" s="143"/>
      <c r="E8" s="143"/>
      <c r="F8" s="60" t="s">
        <v>89</v>
      </c>
      <c r="G8" s="60" t="s">
        <v>90</v>
      </c>
      <c r="H8" s="60" t="s">
        <v>91</v>
      </c>
      <c r="I8" s="60" t="s">
        <v>92</v>
      </c>
      <c r="J8" s="60" t="s">
        <v>93</v>
      </c>
      <c r="K8" s="60" t="s">
        <v>94</v>
      </c>
      <c r="L8" s="60" t="s">
        <v>95</v>
      </c>
    </row>
    <row r="9" spans="3:16" s="61" customFormat="1" ht="31.5" customHeight="1">
      <c r="D9" s="146">
        <v>1</v>
      </c>
      <c r="E9" s="146" t="s">
        <v>114</v>
      </c>
      <c r="F9" s="146" t="s">
        <v>115</v>
      </c>
      <c r="G9" s="146" t="s">
        <v>116</v>
      </c>
      <c r="H9" s="62" t="s">
        <v>98</v>
      </c>
      <c r="I9" s="62" t="s">
        <v>78</v>
      </c>
      <c r="J9" s="60">
        <v>7351</v>
      </c>
      <c r="K9" s="63" t="s">
        <v>106</v>
      </c>
      <c r="L9" s="63">
        <v>2007</v>
      </c>
    </row>
    <row r="10" spans="3:16" s="61" customFormat="1" ht="31.5" customHeight="1">
      <c r="D10" s="147"/>
      <c r="E10" s="147"/>
      <c r="F10" s="147"/>
      <c r="G10" s="147"/>
      <c r="H10" s="62" t="s">
        <v>100</v>
      </c>
      <c r="I10" s="62" t="s">
        <v>78</v>
      </c>
      <c r="J10" s="60">
        <v>2689</v>
      </c>
      <c r="K10" s="63" t="s">
        <v>106</v>
      </c>
      <c r="L10" s="63">
        <v>2007</v>
      </c>
    </row>
    <row r="11" spans="3:16" s="61" customFormat="1" ht="31.5" customHeight="1">
      <c r="D11" s="148"/>
      <c r="E11" s="148"/>
      <c r="F11" s="148"/>
      <c r="G11" s="148"/>
      <c r="H11" s="62" t="s">
        <v>101</v>
      </c>
      <c r="I11" s="62" t="s">
        <v>78</v>
      </c>
      <c r="J11" s="60">
        <v>48451</v>
      </c>
      <c r="K11" s="63" t="s">
        <v>106</v>
      </c>
      <c r="L11" s="63" t="s">
        <v>117</v>
      </c>
    </row>
    <row r="12" spans="3:16" ht="31.5" customHeight="1">
      <c r="D12" s="141">
        <v>2</v>
      </c>
      <c r="E12" s="141" t="s">
        <v>118</v>
      </c>
      <c r="F12" s="141" t="s">
        <v>119</v>
      </c>
      <c r="G12" s="141" t="s">
        <v>120</v>
      </c>
      <c r="H12" s="62" t="s">
        <v>98</v>
      </c>
      <c r="I12" s="62" t="s">
        <v>78</v>
      </c>
      <c r="J12" s="60">
        <v>2963</v>
      </c>
      <c r="K12" s="63" t="s">
        <v>106</v>
      </c>
      <c r="L12" s="63">
        <v>2007</v>
      </c>
    </row>
    <row r="13" spans="3:16" ht="31.5" customHeight="1">
      <c r="D13" s="141"/>
      <c r="E13" s="141"/>
      <c r="F13" s="141"/>
      <c r="G13" s="141"/>
      <c r="H13" s="62" t="s">
        <v>100</v>
      </c>
      <c r="I13" s="62" t="s">
        <v>78</v>
      </c>
      <c r="J13" s="60">
        <v>48478</v>
      </c>
      <c r="K13" s="63" t="s">
        <v>106</v>
      </c>
      <c r="L13" s="63" t="s">
        <v>117</v>
      </c>
    </row>
    <row r="14" spans="3:16" ht="31.5" customHeight="1">
      <c r="D14" s="141"/>
      <c r="E14" s="141"/>
      <c r="F14" s="141"/>
      <c r="G14" s="141"/>
      <c r="H14" s="62" t="s">
        <v>101</v>
      </c>
      <c r="I14" s="62" t="s">
        <v>78</v>
      </c>
      <c r="J14" s="60">
        <v>57393</v>
      </c>
      <c r="K14" s="63" t="s">
        <v>106</v>
      </c>
      <c r="L14" s="63" t="s">
        <v>117</v>
      </c>
    </row>
    <row r="15" spans="3:16" ht="31.5" customHeight="1">
      <c r="C15" s="70"/>
      <c r="D15" s="140"/>
      <c r="E15" s="140"/>
      <c r="F15" s="140"/>
      <c r="G15" s="140"/>
      <c r="H15" s="71"/>
      <c r="I15" s="71"/>
      <c r="J15" s="72"/>
      <c r="K15" s="73"/>
      <c r="L15" s="74"/>
      <c r="M15" s="70"/>
      <c r="N15" s="70"/>
      <c r="O15" s="70"/>
      <c r="P15" s="70"/>
    </row>
    <row r="16" spans="3:16" ht="31.5" customHeight="1">
      <c r="C16" s="70"/>
      <c r="D16" s="140"/>
      <c r="E16" s="140"/>
      <c r="F16" s="140"/>
      <c r="G16" s="140"/>
      <c r="H16" s="71"/>
      <c r="I16" s="71"/>
      <c r="J16" s="72"/>
      <c r="K16" s="73"/>
      <c r="L16" s="74"/>
      <c r="M16" s="70"/>
      <c r="N16" s="70"/>
      <c r="O16" s="70"/>
      <c r="P16" s="70"/>
    </row>
    <row r="17" spans="3:16" ht="31.5" customHeight="1">
      <c r="C17" s="70"/>
      <c r="D17" s="140"/>
      <c r="E17" s="140"/>
      <c r="F17" s="140"/>
      <c r="G17" s="140"/>
      <c r="H17" s="71"/>
      <c r="I17" s="71"/>
      <c r="J17" s="72"/>
      <c r="K17" s="73"/>
      <c r="L17" s="74"/>
      <c r="M17" s="70"/>
      <c r="N17" s="70"/>
      <c r="O17" s="70"/>
      <c r="P17" s="70"/>
    </row>
    <row r="18" spans="3:16" ht="31.5" customHeight="1">
      <c r="C18" s="70"/>
      <c r="D18" s="140"/>
      <c r="E18" s="140"/>
      <c r="F18" s="140"/>
      <c r="G18" s="140"/>
      <c r="H18" s="71"/>
      <c r="I18" s="71"/>
      <c r="J18" s="72"/>
      <c r="K18" s="73"/>
      <c r="L18" s="74"/>
      <c r="M18" s="70"/>
      <c r="N18" s="70"/>
      <c r="O18" s="70"/>
      <c r="P18" s="70"/>
    </row>
    <row r="19" spans="3:16" ht="31.5" customHeight="1">
      <c r="C19" s="70"/>
      <c r="D19" s="140"/>
      <c r="E19" s="140"/>
      <c r="F19" s="140"/>
      <c r="G19" s="140"/>
      <c r="H19" s="71"/>
      <c r="I19" s="71"/>
      <c r="J19" s="72"/>
      <c r="K19" s="73"/>
      <c r="L19" s="74"/>
      <c r="M19" s="70"/>
      <c r="N19" s="70"/>
      <c r="O19" s="70"/>
      <c r="P19" s="70"/>
    </row>
    <row r="20" spans="3:16" ht="31.5" customHeight="1">
      <c r="C20" s="70"/>
      <c r="D20" s="140"/>
      <c r="E20" s="140"/>
      <c r="F20" s="140"/>
      <c r="G20" s="140"/>
      <c r="H20" s="71"/>
      <c r="I20" s="71"/>
      <c r="J20" s="72"/>
      <c r="K20" s="73"/>
      <c r="L20" s="74"/>
      <c r="M20" s="70"/>
      <c r="N20" s="70"/>
      <c r="O20" s="70"/>
      <c r="P20" s="70"/>
    </row>
    <row r="21" spans="3:16" ht="31.5" customHeight="1">
      <c r="C21" s="70"/>
      <c r="D21" s="140"/>
      <c r="E21" s="140"/>
      <c r="F21" s="140"/>
      <c r="G21" s="140"/>
      <c r="H21" s="71"/>
      <c r="I21" s="71"/>
      <c r="J21" s="72"/>
      <c r="K21" s="73"/>
      <c r="L21" s="74"/>
      <c r="M21" s="70"/>
      <c r="N21" s="70"/>
      <c r="O21" s="70"/>
      <c r="P21" s="70"/>
    </row>
    <row r="22" spans="3:16" ht="31.5" customHeight="1">
      <c r="C22" s="70"/>
      <c r="D22" s="140"/>
      <c r="E22" s="140"/>
      <c r="F22" s="140"/>
      <c r="G22" s="140"/>
      <c r="H22" s="71"/>
      <c r="I22" s="71"/>
      <c r="J22" s="72"/>
      <c r="K22" s="73"/>
      <c r="L22" s="74"/>
      <c r="M22" s="70"/>
      <c r="N22" s="70"/>
      <c r="O22" s="70"/>
      <c r="P22" s="70"/>
    </row>
    <row r="23" spans="3:16" ht="31.5" customHeight="1">
      <c r="C23" s="70"/>
      <c r="D23" s="140"/>
      <c r="E23" s="140"/>
      <c r="F23" s="140"/>
      <c r="G23" s="140"/>
      <c r="H23" s="71"/>
      <c r="I23" s="71"/>
      <c r="J23" s="72"/>
      <c r="K23" s="73"/>
      <c r="L23" s="74"/>
      <c r="M23" s="70"/>
      <c r="N23" s="70"/>
      <c r="O23" s="70"/>
      <c r="P23" s="70"/>
    </row>
    <row r="24" spans="3:16" ht="31.5" customHeight="1">
      <c r="C24" s="70"/>
      <c r="D24" s="140"/>
      <c r="E24" s="140"/>
      <c r="F24" s="140"/>
      <c r="G24" s="140"/>
      <c r="H24" s="71"/>
      <c r="I24" s="71"/>
      <c r="J24" s="72"/>
      <c r="K24" s="73"/>
      <c r="L24" s="74"/>
      <c r="M24" s="70"/>
      <c r="N24" s="70"/>
      <c r="O24" s="70"/>
      <c r="P24" s="70"/>
    </row>
    <row r="25" spans="3:16" ht="31.5" customHeight="1">
      <c r="C25" s="70"/>
      <c r="D25" s="140"/>
      <c r="E25" s="140"/>
      <c r="F25" s="140"/>
      <c r="G25" s="140"/>
      <c r="H25" s="71"/>
      <c r="I25" s="71"/>
      <c r="J25" s="72"/>
      <c r="K25" s="73"/>
      <c r="L25" s="74"/>
      <c r="M25" s="70"/>
      <c r="N25" s="70"/>
      <c r="O25" s="70"/>
      <c r="P25" s="70"/>
    </row>
    <row r="26" spans="3:16" ht="31.5" customHeight="1">
      <c r="C26" s="70"/>
      <c r="D26" s="140"/>
      <c r="E26" s="140"/>
      <c r="F26" s="140"/>
      <c r="G26" s="140"/>
      <c r="H26" s="71"/>
      <c r="I26" s="71"/>
      <c r="J26" s="72"/>
      <c r="K26" s="73"/>
      <c r="L26" s="74"/>
      <c r="M26" s="70"/>
      <c r="N26" s="70"/>
      <c r="O26" s="70"/>
      <c r="P26" s="70"/>
    </row>
    <row r="27" spans="3:16" ht="15.6">
      <c r="D27" s="65"/>
      <c r="E27" s="65"/>
      <c r="F27" s="65"/>
      <c r="G27" s="65"/>
      <c r="H27" s="66"/>
      <c r="I27" s="66"/>
      <c r="J27" s="65"/>
      <c r="K27" s="67"/>
    </row>
    <row r="28" spans="3:16" ht="15.6">
      <c r="D28" s="65"/>
      <c r="E28" s="65"/>
      <c r="F28" s="65"/>
      <c r="G28" s="65"/>
      <c r="H28" s="66"/>
      <c r="I28" s="66"/>
      <c r="J28" s="65"/>
      <c r="K28" s="67"/>
    </row>
    <row r="29" spans="3:16" ht="15.6">
      <c r="D29" s="65"/>
      <c r="E29" s="65"/>
      <c r="F29" s="65"/>
      <c r="G29" s="65"/>
      <c r="H29" s="66"/>
      <c r="I29" s="66"/>
      <c r="J29" s="65"/>
      <c r="K29" s="67"/>
    </row>
    <row r="30" spans="3:16" ht="15.6">
      <c r="D30" s="65"/>
      <c r="E30" s="65"/>
      <c r="F30" s="65"/>
      <c r="G30" s="65"/>
      <c r="H30" s="66"/>
      <c r="I30" s="66"/>
      <c r="J30" s="65"/>
      <c r="K30" s="67"/>
    </row>
    <row r="31" spans="3:16" ht="15.6">
      <c r="D31" s="65"/>
      <c r="E31" s="65"/>
      <c r="F31" s="65"/>
      <c r="G31" s="65"/>
      <c r="H31" s="66"/>
      <c r="I31" s="66"/>
      <c r="J31" s="65"/>
      <c r="K31" s="67"/>
    </row>
    <row r="32" spans="3:16" ht="15.6">
      <c r="D32" s="65"/>
      <c r="E32" s="65"/>
      <c r="F32" s="65"/>
      <c r="G32" s="65"/>
      <c r="H32" s="66"/>
      <c r="I32" s="66"/>
      <c r="J32" s="65"/>
      <c r="K32" s="67"/>
    </row>
    <row r="33" spans="4:11" ht="15.6">
      <c r="D33" s="65"/>
      <c r="E33" s="65"/>
      <c r="F33" s="65"/>
      <c r="G33" s="65"/>
      <c r="H33" s="66"/>
      <c r="I33" s="66"/>
      <c r="J33" s="65"/>
      <c r="K33" s="67"/>
    </row>
    <row r="34" spans="4:11" ht="15.6">
      <c r="D34" s="65"/>
      <c r="E34" s="65"/>
      <c r="F34" s="65"/>
      <c r="G34" s="65"/>
      <c r="H34" s="66"/>
      <c r="I34" s="66"/>
      <c r="J34" s="65"/>
      <c r="K34" s="67"/>
    </row>
    <row r="35" spans="4:11">
      <c r="D35" s="61"/>
      <c r="E35" s="61"/>
      <c r="F35" s="61"/>
      <c r="G35" s="61"/>
      <c r="H35" s="68"/>
      <c r="I35" s="68"/>
      <c r="J35" s="61"/>
      <c r="K35" s="69"/>
    </row>
    <row r="36" spans="4:11">
      <c r="D36" s="61"/>
      <c r="E36" s="61"/>
      <c r="F36" s="61"/>
      <c r="G36" s="61"/>
      <c r="H36" s="68"/>
      <c r="I36" s="68"/>
      <c r="J36" s="61"/>
      <c r="K36" s="69"/>
    </row>
    <row r="37" spans="4:11">
      <c r="D37" s="61"/>
      <c r="E37" s="61"/>
      <c r="F37" s="61"/>
      <c r="G37" s="61"/>
      <c r="H37" s="68"/>
      <c r="I37" s="68"/>
      <c r="J37" s="61"/>
      <c r="K37" s="69"/>
    </row>
  </sheetData>
  <mergeCells count="29">
    <mergeCell ref="D9:D11"/>
    <mergeCell ref="E9:E11"/>
    <mergeCell ref="F9:F11"/>
    <mergeCell ref="G9:G11"/>
    <mergeCell ref="D6:L6"/>
    <mergeCell ref="D7:D8"/>
    <mergeCell ref="E7:E8"/>
    <mergeCell ref="F7:G7"/>
    <mergeCell ref="H7:L7"/>
    <mergeCell ref="D12:D14"/>
    <mergeCell ref="E12:E14"/>
    <mergeCell ref="F12:F14"/>
    <mergeCell ref="G12:G14"/>
    <mergeCell ref="D15:D17"/>
    <mergeCell ref="E15:E17"/>
    <mergeCell ref="F15:F17"/>
    <mergeCell ref="G15:G17"/>
    <mergeCell ref="D24:D26"/>
    <mergeCell ref="E24:E26"/>
    <mergeCell ref="F24:F26"/>
    <mergeCell ref="G24:G26"/>
    <mergeCell ref="D18:D20"/>
    <mergeCell ref="E18:E20"/>
    <mergeCell ref="F18:F20"/>
    <mergeCell ref="G18:G20"/>
    <mergeCell ref="D21:D23"/>
    <mergeCell ref="E21:E23"/>
    <mergeCell ref="F21:F23"/>
    <mergeCell ref="G21:G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L37"/>
  <sheetViews>
    <sheetView topLeftCell="B1" workbookViewId="0">
      <selection activeCell="F15" sqref="F15:F17"/>
    </sheetView>
  </sheetViews>
  <sheetFormatPr defaultRowHeight="14.4"/>
  <cols>
    <col min="5" max="5" width="36.44140625" customWidth="1"/>
    <col min="6" max="6" width="25.44140625" customWidth="1"/>
    <col min="7" max="7" width="20.33203125" customWidth="1"/>
    <col min="8" max="8" width="21" bestFit="1" customWidth="1"/>
    <col min="9" max="9" width="21" customWidth="1"/>
    <col min="10" max="10" width="19.44140625" customWidth="1"/>
    <col min="11" max="11" width="19.6640625" customWidth="1"/>
    <col min="12" max="12" width="18.5546875" customWidth="1"/>
  </cols>
  <sheetData>
    <row r="6" spans="4:12" ht="51.75" customHeight="1">
      <c r="D6" s="142" t="s">
        <v>84</v>
      </c>
      <c r="E6" s="142"/>
      <c r="F6" s="142"/>
      <c r="G6" s="142"/>
      <c r="H6" s="142"/>
      <c r="I6" s="142"/>
      <c r="J6" s="142"/>
      <c r="K6" s="142"/>
      <c r="L6" s="142"/>
    </row>
    <row r="7" spans="4:12" ht="31.5" customHeight="1">
      <c r="D7" s="143" t="s">
        <v>85</v>
      </c>
      <c r="E7" s="143" t="s">
        <v>86</v>
      </c>
      <c r="F7" s="144" t="s">
        <v>87</v>
      </c>
      <c r="G7" s="145"/>
      <c r="H7" s="143" t="s">
        <v>88</v>
      </c>
      <c r="I7" s="143"/>
      <c r="J7" s="143"/>
      <c r="K7" s="143"/>
      <c r="L7" s="143"/>
    </row>
    <row r="8" spans="4:12" s="61" customFormat="1" ht="46.8">
      <c r="D8" s="143"/>
      <c r="E8" s="143"/>
      <c r="F8" s="60" t="s">
        <v>89</v>
      </c>
      <c r="G8" s="60" t="s">
        <v>90</v>
      </c>
      <c r="H8" s="60" t="s">
        <v>91</v>
      </c>
      <c r="I8" s="60" t="s">
        <v>92</v>
      </c>
      <c r="J8" s="60" t="s">
        <v>93</v>
      </c>
      <c r="K8" s="60" t="s">
        <v>94</v>
      </c>
      <c r="L8" s="60" t="s">
        <v>95</v>
      </c>
    </row>
    <row r="9" spans="4:12" s="61" customFormat="1" ht="31.5" customHeight="1">
      <c r="D9" s="146">
        <v>1</v>
      </c>
      <c r="E9" s="146" t="s">
        <v>96</v>
      </c>
      <c r="F9" s="146" t="s">
        <v>82</v>
      </c>
      <c r="G9" s="146" t="s">
        <v>97</v>
      </c>
      <c r="H9" s="62" t="s">
        <v>98</v>
      </c>
      <c r="I9" s="62" t="s">
        <v>83</v>
      </c>
      <c r="J9" s="60">
        <v>1253001097</v>
      </c>
      <c r="K9" s="63" t="s">
        <v>99</v>
      </c>
      <c r="L9" s="64">
        <v>44231</v>
      </c>
    </row>
    <row r="10" spans="4:12" s="61" customFormat="1" ht="31.5" customHeight="1">
      <c r="D10" s="147"/>
      <c r="E10" s="147"/>
      <c r="F10" s="147"/>
      <c r="G10" s="147"/>
      <c r="H10" s="62" t="s">
        <v>100</v>
      </c>
      <c r="I10" s="62" t="s">
        <v>83</v>
      </c>
      <c r="J10" s="60">
        <v>1253001104</v>
      </c>
      <c r="K10" s="63" t="s">
        <v>99</v>
      </c>
      <c r="L10" s="64">
        <v>44231</v>
      </c>
    </row>
    <row r="11" spans="4:12" s="61" customFormat="1" ht="31.5" customHeight="1">
      <c r="D11" s="148"/>
      <c r="E11" s="148"/>
      <c r="F11" s="148"/>
      <c r="G11" s="148"/>
      <c r="H11" s="62" t="s">
        <v>101</v>
      </c>
      <c r="I11" s="62" t="s">
        <v>83</v>
      </c>
      <c r="J11" s="60">
        <v>1253001105</v>
      </c>
      <c r="K11" s="63" t="s">
        <v>99</v>
      </c>
      <c r="L11" s="64">
        <v>44231</v>
      </c>
    </row>
    <row r="12" spans="4:12" ht="31.5" customHeight="1">
      <c r="D12" s="146">
        <v>2</v>
      </c>
      <c r="E12" s="146" t="s">
        <v>102</v>
      </c>
      <c r="F12" s="146" t="s">
        <v>82</v>
      </c>
      <c r="G12" s="146" t="s">
        <v>103</v>
      </c>
      <c r="H12" s="62" t="s">
        <v>98</v>
      </c>
      <c r="I12" s="62" t="s">
        <v>83</v>
      </c>
      <c r="J12" s="60">
        <v>1253001098</v>
      </c>
      <c r="K12" s="63" t="s">
        <v>99</v>
      </c>
      <c r="L12" s="64">
        <v>44231</v>
      </c>
    </row>
    <row r="13" spans="4:12" ht="31.5" customHeight="1">
      <c r="D13" s="147"/>
      <c r="E13" s="147"/>
      <c r="F13" s="147"/>
      <c r="G13" s="147"/>
      <c r="H13" s="62" t="s">
        <v>100</v>
      </c>
      <c r="I13" s="62" t="s">
        <v>83</v>
      </c>
      <c r="J13" s="60">
        <v>1253001103</v>
      </c>
      <c r="K13" s="63" t="s">
        <v>99</v>
      </c>
      <c r="L13" s="64">
        <v>44231</v>
      </c>
    </row>
    <row r="14" spans="4:12" ht="31.5" customHeight="1">
      <c r="D14" s="148"/>
      <c r="E14" s="148"/>
      <c r="F14" s="148"/>
      <c r="G14" s="148"/>
      <c r="H14" s="62" t="s">
        <v>101</v>
      </c>
      <c r="I14" s="62" t="s">
        <v>83</v>
      </c>
      <c r="J14" s="60">
        <v>1253001102</v>
      </c>
      <c r="K14" s="63" t="s">
        <v>99</v>
      </c>
      <c r="L14" s="64">
        <v>44231</v>
      </c>
    </row>
    <row r="15" spans="4:12" ht="31.5" customHeight="1">
      <c r="D15" s="146">
        <v>3</v>
      </c>
      <c r="E15" s="146" t="s">
        <v>104</v>
      </c>
      <c r="F15" s="146" t="s">
        <v>82</v>
      </c>
      <c r="G15" s="146" t="s">
        <v>105</v>
      </c>
      <c r="H15" s="62" t="s">
        <v>98</v>
      </c>
      <c r="I15" s="62" t="s">
        <v>83</v>
      </c>
      <c r="J15" s="60">
        <v>1254001608</v>
      </c>
      <c r="K15" s="63" t="s">
        <v>106</v>
      </c>
      <c r="L15" s="64">
        <v>44231</v>
      </c>
    </row>
    <row r="16" spans="4:12" ht="31.5" customHeight="1">
      <c r="D16" s="147"/>
      <c r="E16" s="147"/>
      <c r="F16" s="147"/>
      <c r="G16" s="147"/>
      <c r="H16" s="62" t="s">
        <v>100</v>
      </c>
      <c r="I16" s="62" t="s">
        <v>83</v>
      </c>
      <c r="J16" s="60">
        <v>1254001609</v>
      </c>
      <c r="K16" s="63" t="s">
        <v>106</v>
      </c>
      <c r="L16" s="64">
        <v>44231</v>
      </c>
    </row>
    <row r="17" spans="4:12" ht="31.5" customHeight="1">
      <c r="D17" s="148"/>
      <c r="E17" s="148"/>
      <c r="F17" s="148"/>
      <c r="G17" s="148"/>
      <c r="H17" s="62" t="s">
        <v>101</v>
      </c>
      <c r="I17" s="62" t="s">
        <v>83</v>
      </c>
      <c r="J17" s="60">
        <v>1254001606</v>
      </c>
      <c r="K17" s="63" t="s">
        <v>106</v>
      </c>
      <c r="L17" s="64">
        <v>44231</v>
      </c>
    </row>
    <row r="18" spans="4:12" ht="31.5" customHeight="1">
      <c r="D18" s="146">
        <v>3</v>
      </c>
      <c r="E18" s="146" t="s">
        <v>107</v>
      </c>
      <c r="F18" s="146" t="s">
        <v>82</v>
      </c>
      <c r="G18" s="146" t="s">
        <v>108</v>
      </c>
      <c r="H18" s="62" t="s">
        <v>98</v>
      </c>
      <c r="I18" s="62" t="s">
        <v>83</v>
      </c>
      <c r="J18" s="60">
        <v>1254001612</v>
      </c>
      <c r="K18" s="63" t="s">
        <v>106</v>
      </c>
      <c r="L18" s="64">
        <v>44231</v>
      </c>
    </row>
    <row r="19" spans="4:12" ht="31.5" customHeight="1">
      <c r="D19" s="147"/>
      <c r="E19" s="147"/>
      <c r="F19" s="147"/>
      <c r="G19" s="147"/>
      <c r="H19" s="62" t="s">
        <v>100</v>
      </c>
      <c r="I19" s="62" t="s">
        <v>83</v>
      </c>
      <c r="J19" s="60">
        <v>1254001611</v>
      </c>
      <c r="K19" s="63" t="s">
        <v>106</v>
      </c>
      <c r="L19" s="64">
        <v>44231</v>
      </c>
    </row>
    <row r="20" spans="4:12" ht="31.5" customHeight="1">
      <c r="D20" s="148"/>
      <c r="E20" s="148"/>
      <c r="F20" s="148"/>
      <c r="G20" s="148"/>
      <c r="H20" s="62" t="s">
        <v>101</v>
      </c>
      <c r="I20" s="62" t="s">
        <v>83</v>
      </c>
      <c r="J20" s="60">
        <v>1254001605</v>
      </c>
      <c r="K20" s="63" t="s">
        <v>106</v>
      </c>
      <c r="L20" s="64">
        <v>44231</v>
      </c>
    </row>
    <row r="21" spans="4:12" ht="31.5" customHeight="1">
      <c r="D21" s="146">
        <v>3</v>
      </c>
      <c r="E21" s="146" t="s">
        <v>109</v>
      </c>
      <c r="F21" s="146" t="s">
        <v>82</v>
      </c>
      <c r="G21" s="146" t="s">
        <v>110</v>
      </c>
      <c r="H21" s="62" t="s">
        <v>98</v>
      </c>
      <c r="I21" s="62" t="s">
        <v>83</v>
      </c>
      <c r="J21" s="60">
        <v>1254001604</v>
      </c>
      <c r="K21" s="63" t="s">
        <v>106</v>
      </c>
      <c r="L21" s="64">
        <v>44231</v>
      </c>
    </row>
    <row r="22" spans="4:12" ht="31.5" customHeight="1">
      <c r="D22" s="147"/>
      <c r="E22" s="147"/>
      <c r="F22" s="147"/>
      <c r="G22" s="147"/>
      <c r="H22" s="62" t="s">
        <v>100</v>
      </c>
      <c r="I22" s="62" t="s">
        <v>83</v>
      </c>
      <c r="J22" s="60">
        <v>1254001610</v>
      </c>
      <c r="K22" s="63" t="s">
        <v>106</v>
      </c>
      <c r="L22" s="64">
        <v>44231</v>
      </c>
    </row>
    <row r="23" spans="4:12" ht="31.5" customHeight="1">
      <c r="D23" s="148"/>
      <c r="E23" s="148"/>
      <c r="F23" s="148"/>
      <c r="G23" s="148"/>
      <c r="H23" s="62" t="s">
        <v>101</v>
      </c>
      <c r="I23" s="62" t="s">
        <v>83</v>
      </c>
      <c r="J23" s="60">
        <v>1254001598</v>
      </c>
      <c r="K23" s="63" t="s">
        <v>106</v>
      </c>
      <c r="L23" s="64">
        <v>44231</v>
      </c>
    </row>
    <row r="24" spans="4:12" ht="31.5" customHeight="1">
      <c r="D24" s="146">
        <v>3</v>
      </c>
      <c r="E24" s="146" t="s">
        <v>111</v>
      </c>
      <c r="F24" s="146" t="s">
        <v>82</v>
      </c>
      <c r="G24" s="146" t="s">
        <v>112</v>
      </c>
      <c r="H24" s="62" t="s">
        <v>98</v>
      </c>
      <c r="I24" s="62" t="s">
        <v>83</v>
      </c>
      <c r="J24" s="60">
        <v>1254001600</v>
      </c>
      <c r="K24" s="63" t="s">
        <v>106</v>
      </c>
      <c r="L24" s="64">
        <v>44231</v>
      </c>
    </row>
    <row r="25" spans="4:12" ht="31.5" customHeight="1">
      <c r="D25" s="147"/>
      <c r="E25" s="147"/>
      <c r="F25" s="147"/>
      <c r="G25" s="147"/>
      <c r="H25" s="62" t="s">
        <v>100</v>
      </c>
      <c r="I25" s="62" t="s">
        <v>83</v>
      </c>
      <c r="J25" s="60">
        <v>1254001607</v>
      </c>
      <c r="K25" s="63" t="s">
        <v>106</v>
      </c>
      <c r="L25" s="64">
        <v>44231</v>
      </c>
    </row>
    <row r="26" spans="4:12" ht="31.5" customHeight="1">
      <c r="D26" s="148"/>
      <c r="E26" s="148"/>
      <c r="F26" s="148"/>
      <c r="G26" s="148"/>
      <c r="H26" s="62" t="s">
        <v>101</v>
      </c>
      <c r="I26" s="62" t="s">
        <v>83</v>
      </c>
      <c r="J26" s="60">
        <v>1254001599</v>
      </c>
      <c r="K26" s="63" t="s">
        <v>106</v>
      </c>
      <c r="L26" s="64">
        <v>44231</v>
      </c>
    </row>
    <row r="27" spans="4:12" ht="15.6">
      <c r="D27" s="65"/>
      <c r="E27" s="65"/>
      <c r="F27" s="65"/>
      <c r="G27" s="65"/>
      <c r="H27" s="66"/>
      <c r="I27" s="66"/>
      <c r="J27" s="65"/>
      <c r="K27" s="67"/>
    </row>
    <row r="28" spans="4:12" ht="15.6">
      <c r="D28" s="65"/>
      <c r="E28" s="65"/>
      <c r="F28" s="65"/>
      <c r="G28" s="65"/>
      <c r="H28" s="66"/>
      <c r="I28" s="66"/>
      <c r="J28" s="65"/>
      <c r="K28" s="67"/>
    </row>
    <row r="29" spans="4:12" ht="15.6">
      <c r="D29" s="65"/>
      <c r="E29" s="65"/>
      <c r="F29" s="65"/>
      <c r="G29" s="65"/>
      <c r="H29" s="66"/>
      <c r="I29" s="66"/>
      <c r="J29" s="65"/>
      <c r="K29" s="67"/>
    </row>
    <row r="30" spans="4:12" ht="15.6">
      <c r="D30" s="65"/>
      <c r="E30" s="65"/>
      <c r="F30" s="65"/>
      <c r="G30" s="65"/>
      <c r="H30" s="66"/>
      <c r="I30" s="66"/>
      <c r="J30" s="65"/>
      <c r="K30" s="67"/>
    </row>
    <row r="31" spans="4:12" ht="15.6">
      <c r="D31" s="65"/>
      <c r="E31" s="65"/>
      <c r="F31" s="65"/>
      <c r="G31" s="65"/>
      <c r="H31" s="66"/>
      <c r="I31" s="66"/>
      <c r="J31" s="65"/>
      <c r="K31" s="67"/>
    </row>
    <row r="32" spans="4:12" ht="15.6">
      <c r="D32" s="65"/>
      <c r="E32" s="65"/>
      <c r="F32" s="65"/>
      <c r="G32" s="65"/>
      <c r="H32" s="66"/>
      <c r="I32" s="66"/>
      <c r="J32" s="65"/>
      <c r="K32" s="67"/>
    </row>
    <row r="33" spans="4:11" ht="15.6">
      <c r="D33" s="65"/>
      <c r="E33" s="65"/>
      <c r="F33" s="65"/>
      <c r="G33" s="65"/>
      <c r="H33" s="66"/>
      <c r="I33" s="66"/>
      <c r="J33" s="65"/>
      <c r="K33" s="67"/>
    </row>
    <row r="34" spans="4:11" ht="15.6">
      <c r="D34" s="65"/>
      <c r="E34" s="65"/>
      <c r="F34" s="65"/>
      <c r="G34" s="65"/>
      <c r="H34" s="66"/>
      <c r="I34" s="66"/>
      <c r="J34" s="65"/>
      <c r="K34" s="67"/>
    </row>
    <row r="35" spans="4:11">
      <c r="D35" s="61"/>
      <c r="E35" s="61"/>
      <c r="F35" s="61"/>
      <c r="G35" s="61"/>
      <c r="H35" s="68"/>
      <c r="I35" s="68"/>
      <c r="J35" s="61"/>
      <c r="K35" s="69"/>
    </row>
    <row r="36" spans="4:11">
      <c r="D36" s="61"/>
      <c r="E36" s="61"/>
      <c r="F36" s="61"/>
      <c r="G36" s="61"/>
      <c r="H36" s="68"/>
      <c r="I36" s="68"/>
      <c r="J36" s="61"/>
      <c r="K36" s="69"/>
    </row>
    <row r="37" spans="4:11">
      <c r="D37" s="61"/>
      <c r="E37" s="61"/>
      <c r="F37" s="61"/>
      <c r="G37" s="61"/>
      <c r="H37" s="68"/>
      <c r="I37" s="68"/>
      <c r="J37" s="61"/>
      <c r="K37" s="69"/>
    </row>
  </sheetData>
  <mergeCells count="29">
    <mergeCell ref="D9:D11"/>
    <mergeCell ref="E9:E11"/>
    <mergeCell ref="F9:F11"/>
    <mergeCell ref="G9:G11"/>
    <mergeCell ref="D6:L6"/>
    <mergeCell ref="D7:D8"/>
    <mergeCell ref="E7:E8"/>
    <mergeCell ref="F7:G7"/>
    <mergeCell ref="H7:L7"/>
    <mergeCell ref="D12:D14"/>
    <mergeCell ref="E12:E14"/>
    <mergeCell ref="F12:F14"/>
    <mergeCell ref="G12:G14"/>
    <mergeCell ref="D15:D17"/>
    <mergeCell ref="E15:E17"/>
    <mergeCell ref="F15:F17"/>
    <mergeCell ref="G15:G17"/>
    <mergeCell ref="D24:D26"/>
    <mergeCell ref="E24:E26"/>
    <mergeCell ref="F24:F26"/>
    <mergeCell ref="G24:G26"/>
    <mergeCell ref="D18:D20"/>
    <mergeCell ref="E18:E20"/>
    <mergeCell ref="F18:F20"/>
    <mergeCell ref="G18:G20"/>
    <mergeCell ref="D21:D23"/>
    <mergeCell ref="E21:E23"/>
    <mergeCell ref="F21:F23"/>
    <mergeCell ref="G21:G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Щелково</vt:lpstr>
      <vt:lpstr>Бронницы</vt:lpstr>
      <vt:lpstr>Н. Щербинка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2025-06-04T12:34:50Z</dcterms:modified>
</cp:coreProperties>
</file>